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D10" i="1" l="1"/>
  <c r="D9" i="1" s="1"/>
</calcChain>
</file>

<file path=xl/sharedStrings.xml><?xml version="1.0" encoding="utf-8"?>
<sst xmlns="http://schemas.openxmlformats.org/spreadsheetml/2006/main" count="126" uniqueCount="94">
  <si>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</si>
  <si>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</si>
  <si>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</si>
  <si>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</si>
  <si>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</si>
  <si>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</si>
  <si>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青岛前湾港2号疏港高速公路（S7602）货车通行费用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</si>
  <si>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</si>
  <si>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</si>
  <si>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</si>
  <si>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</si>
  <si>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</si>
  <si>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</si>
  <si>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</si>
  <si>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</si>
  <si>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</si>
  <si>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</si>
  <si>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</si>
  <si>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</si>
  <si>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</si>
  <si>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</si>
  <si>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</si>
  <si>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</si>
  <si>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</si>
  <si>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</si>
  <si>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</si>
  <si>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</si>
  <si>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</si>
  <si>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</si>
  <si>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</si>
  <si>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年度目标：实现疏港2号高速黄岛立交至隐珠段五型、六型货车免收费通行，转移货车高速通行，减缓城区客货矛盾与交通压力。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</si>
  <si>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</si>
  <si>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</si>
  <si>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</si>
  <si>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</si>
  <si>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</si>
  <si>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</si>
  <si>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</si>
  <si>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</si>
  <si>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</si>
  <si>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</si>
  <si>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</si>
  <si>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</si>
  <si>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</si>
  <si>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免费通行道路长度</t>
  </si>
  <si>
    <t>23.7km</t>
  </si>
  <si>
    <t>行业标准</t>
  </si>
  <si>
    <t>收费里程</t>
  </si>
  <si>
    <t>判断赋分法</t>
  </si>
  <si>
    <t>符合要求得满分；不符合要求不得分</t>
  </si>
  <si>
    <t>质量指标</t>
  </si>
  <si>
    <t>合同执行合规性</t>
  </si>
  <si>
    <t>按照合同执行</t>
  </si>
  <si>
    <t>时效指标</t>
  </si>
  <si>
    <t>免费政策执行及时性</t>
  </si>
  <si>
    <t>执行合同</t>
  </si>
  <si>
    <t>成本指标</t>
  </si>
  <si>
    <t>支付费用指标</t>
  </si>
  <si>
    <t>≤264.8万元</t>
  </si>
  <si>
    <t>预算标准</t>
  </si>
  <si>
    <t>预算批复</t>
  </si>
  <si>
    <t>效益指标</t>
  </si>
  <si>
    <t>社会效益</t>
  </si>
  <si>
    <t>缓解城区道路客货交通矛盾</t>
  </si>
  <si>
    <t>好</t>
  </si>
  <si>
    <t>专家评判标准</t>
  </si>
  <si>
    <t>分级分档法</t>
  </si>
  <si>
    <t>分为好、较好、一般、较差、差5个档次</t>
  </si>
  <si>
    <t>生态效益指标</t>
  </si>
  <si>
    <t>生态环境作用指标</t>
  </si>
  <si>
    <t>免费通行是否与生态环境和谐发展</t>
  </si>
  <si>
    <t>文字描述</t>
  </si>
  <si>
    <t>是</t>
  </si>
  <si>
    <t>根据合同协议确定</t>
  </si>
  <si>
    <t>达到指标值为满分</t>
  </si>
  <si>
    <t>生态效益</t>
  </si>
  <si>
    <t>可持续影响指标</t>
  </si>
  <si>
    <t>执行利用指标</t>
  </si>
  <si>
    <t>免费通行是否得到有效执行利用</t>
  </si>
  <si>
    <t>服务对象满意度指标</t>
  </si>
  <si>
    <t>服务对象对免费通行满意度指标</t>
  </si>
  <si>
    <t>物流企业是否对免费通行满意</t>
  </si>
  <si>
    <t>满意</t>
  </si>
  <si>
    <t>可持续影响</t>
  </si>
  <si>
    <t>满意度指标</t>
  </si>
  <si>
    <t>受益对象</t>
  </si>
  <si>
    <t>服务对象</t>
  </si>
  <si>
    <t>周边物流企业对免费通行满意度指标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</si>
  <si>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</si>
  <si>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</si>
  <si>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</si>
  <si>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</si>
  <si>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3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</si>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</sst>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7" fillId="0" borderId="7" xfId="0" applyFont="1" applyFill="1" applyBorder="1" applyAlignment="1" applyProtection="1">
      <alignment horizontal="left" vertical="center"/>
      <protection locked="0"/>
    </xf>
    <xf numFmtId="0" fontId="8" fillId="0" borderId="7" xfId="0" applyFont="1" applyFill="1" applyBorder="1" applyAlignment="1" applyProtection="1">
      <alignment horizontal="left" vertical="center"/>
      <protection locked="0"/>
    </xf>
    <xf numFmtId="0" fontId="7" fillId="0" borderId="7" xfId="0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left" vertical="center"/>
      <protection locked="0"/>
    </xf>
    <xf numFmtId="0" fontId="7" fillId="0" borderId="2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Border="1">
      <alignment vertical="center"/>
    </xf>
    <xf numFmtId="0" fontId="9" fillId="0" borderId="7" xfId="0" applyFont="1" applyFill="1" applyBorder="1" applyAlignment="1" applyProtection="1">
      <alignment horizontal="left" vertical="center"/>
      <protection locked="0"/>
    </xf>
    <xf numFmtId="0" fontId="9" fillId="0" borderId="2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K7" sqref="K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1" t="s">
        <v>0</v>
      </c>
    </row>
    <row r="2" spans="1:20" ht="25.5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20" ht="18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20" ht="24" customHeight="1">
      <c r="A4" s="35" t="s">
        <v>3</v>
      </c>
      <c r="B4" s="35"/>
      <c r="C4" s="35"/>
      <c r="D4" s="35" t="s">
        <v>4</v>
      </c>
      <c r="E4" s="35"/>
      <c r="F4" s="61" t="s">
        <v>92</v>
      </c>
      <c r="G4" s="35"/>
      <c r="H4" s="61" t="s">
        <v>93</v>
      </c>
      <c r="I4" s="35"/>
    </row>
    <row r="5" spans="1:20" ht="18" customHeight="1">
      <c r="A5" s="36" t="s">
        <v>5</v>
      </c>
      <c r="B5" s="36"/>
      <c r="C5" s="37" t="s">
        <v>6</v>
      </c>
      <c r="D5" s="38"/>
      <c r="E5" s="2" t="s">
        <v>7</v>
      </c>
      <c r="F5" s="39" t="s">
        <v>8</v>
      </c>
      <c r="G5" s="40"/>
      <c r="H5" s="40"/>
      <c r="I5" s="41"/>
    </row>
    <row r="6" spans="1:20" ht="18" customHeight="1">
      <c r="A6" s="36" t="s">
        <v>9</v>
      </c>
      <c r="B6" s="36"/>
      <c r="C6" s="37" t="s">
        <v>10</v>
      </c>
      <c r="D6" s="38"/>
      <c r="E6" s="2" t="s">
        <v>11</v>
      </c>
      <c r="F6" s="42" t="s">
        <v>12</v>
      </c>
      <c r="G6" s="43"/>
      <c r="H6" s="43"/>
      <c r="I6" s="44"/>
    </row>
    <row r="7" spans="1:20" ht="18" customHeight="1">
      <c r="A7" s="45" t="s">
        <v>13</v>
      </c>
      <c r="B7" s="45"/>
      <c r="C7" s="37" t="s">
        <v>10</v>
      </c>
      <c r="D7" s="38"/>
      <c r="E7" s="2" t="s">
        <v>14</v>
      </c>
      <c r="F7" s="46" t="s">
        <v>15</v>
      </c>
      <c r="G7" s="47"/>
      <c r="H7" s="47"/>
      <c r="I7" s="48"/>
    </row>
    <row r="8" spans="1:20" ht="18" customHeight="1">
      <c r="A8" s="45" t="s">
        <v>16</v>
      </c>
      <c r="B8" s="45"/>
      <c r="C8" s="3" t="s">
        <v>17</v>
      </c>
      <c r="D8" s="4" t="s">
        <v>18</v>
      </c>
      <c r="E8" s="4" t="s">
        <v>19</v>
      </c>
      <c r="F8" s="49" t="s">
        <v>20</v>
      </c>
      <c r="G8" s="50"/>
      <c r="H8" s="50"/>
      <c r="I8" s="51"/>
    </row>
    <row r="9" spans="1:20" ht="18" customHeight="1">
      <c r="A9" s="45" t="s">
        <v>21</v>
      </c>
      <c r="B9" s="45"/>
      <c r="C9" s="5">
        <v>264.8</v>
      </c>
      <c r="D9" s="5">
        <f t="shared" ref="D9" si="0">D10+D11+D12</f>
        <v>0</v>
      </c>
      <c r="E9" s="5">
        <v>264.8</v>
      </c>
      <c r="F9" s="52" t="s">
        <v>22</v>
      </c>
      <c r="G9" s="52"/>
      <c r="H9" s="53">
        <v>0</v>
      </c>
      <c r="I9" s="53"/>
    </row>
    <row r="10" spans="1:20" ht="18" customHeight="1">
      <c r="A10" s="54" t="s">
        <v>23</v>
      </c>
      <c r="B10" s="54"/>
      <c r="C10" s="5">
        <v>264.8</v>
      </c>
      <c r="D10" s="5">
        <f>D11+D12+D13</f>
        <v>0</v>
      </c>
      <c r="E10" s="5">
        <v>264.8</v>
      </c>
      <c r="F10" s="52" t="s">
        <v>24</v>
      </c>
      <c r="G10" s="52"/>
      <c r="H10" s="53">
        <v>100</v>
      </c>
      <c r="I10" s="53"/>
    </row>
    <row r="11" spans="1:20" ht="18" customHeight="1">
      <c r="A11" s="55" t="s">
        <v>25</v>
      </c>
      <c r="B11" s="55"/>
      <c r="C11" s="3"/>
      <c r="D11" s="3"/>
      <c r="E11" s="3"/>
      <c r="F11" s="52" t="s">
        <v>26</v>
      </c>
      <c r="G11" s="52"/>
      <c r="H11" s="53">
        <v>200</v>
      </c>
      <c r="I11" s="53"/>
    </row>
    <row r="12" spans="1:20" ht="18" customHeight="1">
      <c r="A12" s="55" t="s">
        <v>27</v>
      </c>
      <c r="B12" s="55"/>
      <c r="C12" s="3"/>
      <c r="D12" s="3"/>
      <c r="E12" s="3"/>
      <c r="F12" s="52" t="s">
        <v>28</v>
      </c>
      <c r="G12" s="52"/>
      <c r="H12" s="53">
        <v>264.8</v>
      </c>
      <c r="I12" s="53"/>
    </row>
    <row r="13" spans="1:20" ht="63.75" customHeight="1">
      <c r="A13" s="2" t="s">
        <v>29</v>
      </c>
      <c r="B13" s="56" t="s">
        <v>30</v>
      </c>
      <c r="C13" s="57"/>
      <c r="D13" s="57"/>
      <c r="E13" s="57"/>
      <c r="F13" s="57"/>
      <c r="G13" s="57"/>
      <c r="H13" s="57"/>
      <c r="I13" s="58"/>
    </row>
    <row r="14" spans="1:20" ht="15" customHeight="1">
      <c r="A14" s="59" t="s">
        <v>31</v>
      </c>
      <c r="B14" s="59" t="s">
        <v>32</v>
      </c>
      <c r="C14" s="59" t="s">
        <v>33</v>
      </c>
      <c r="D14" s="59" t="s">
        <v>34</v>
      </c>
      <c r="E14" s="59" t="s">
        <v>35</v>
      </c>
      <c r="F14" s="49" t="s">
        <v>36</v>
      </c>
      <c r="G14" s="51"/>
      <c r="H14" s="49" t="s">
        <v>37</v>
      </c>
      <c r="I14" s="51"/>
    </row>
    <row r="15" spans="1:20" ht="15" customHeight="1">
      <c r="A15" s="60"/>
      <c r="B15" s="60"/>
      <c r="C15" s="60"/>
      <c r="D15" s="60"/>
      <c r="E15" s="60"/>
      <c r="F15" s="3" t="s">
        <v>38</v>
      </c>
      <c r="G15" s="3" t="s">
        <v>39</v>
      </c>
      <c r="H15" s="3" t="s">
        <v>40</v>
      </c>
      <c r="I15" s="3" t="s">
        <v>41</v>
      </c>
    </row>
    <row r="16" spans="1:20" ht="27.95" customHeight="1">
      <c r="A16" s="6" t="s">
        <v>42</v>
      </c>
      <c r="B16" s="6" t="s">
        <v>43</v>
      </c>
      <c r="C16" s="7" t="s">
        <v>44</v>
      </c>
      <c r="D16" s="8"/>
      <c r="E16" s="8" t="s">
        <v>45</v>
      </c>
      <c r="F16" s="6" t="s">
        <v>46</v>
      </c>
      <c r="G16" s="8" t="s">
        <v>47</v>
      </c>
      <c r="H16" s="6" t="s">
        <v>48</v>
      </c>
      <c r="I16" s="13" t="s">
        <v>49</v>
      </c>
      <c r="L16" s="16"/>
      <c r="M16" s="17"/>
      <c r="N16" s="17"/>
      <c r="O16" s="17"/>
      <c r="P16" s="18"/>
      <c r="Q16" s="17"/>
      <c r="R16" s="17"/>
      <c r="S16" s="29"/>
      <c r="T16" s="30"/>
    </row>
    <row r="17" spans="1:20" ht="27.95" customHeight="1">
      <c r="A17" s="6" t="s">
        <v>42</v>
      </c>
      <c r="B17" s="6" t="s">
        <v>50</v>
      </c>
      <c r="C17" s="7" t="s">
        <v>51</v>
      </c>
      <c r="D17" s="8"/>
      <c r="E17" s="9">
        <v>1</v>
      </c>
      <c r="F17" s="6" t="s">
        <v>46</v>
      </c>
      <c r="G17" s="8" t="s">
        <v>52</v>
      </c>
      <c r="H17" s="6" t="s">
        <v>48</v>
      </c>
      <c r="I17" s="13" t="s">
        <v>49</v>
      </c>
      <c r="L17" s="16"/>
      <c r="M17" s="17"/>
      <c r="N17" s="17"/>
      <c r="O17" s="17"/>
      <c r="P17" s="18"/>
      <c r="Q17" s="17"/>
      <c r="R17" s="17"/>
      <c r="S17" s="29"/>
      <c r="T17" s="30"/>
    </row>
    <row r="18" spans="1:20" ht="27.95" customHeight="1">
      <c r="A18" s="6" t="s">
        <v>42</v>
      </c>
      <c r="B18" s="6" t="s">
        <v>53</v>
      </c>
      <c r="C18" s="7" t="s">
        <v>54</v>
      </c>
      <c r="D18" s="8"/>
      <c r="E18" s="9">
        <v>1</v>
      </c>
      <c r="F18" s="6" t="s">
        <v>46</v>
      </c>
      <c r="G18" s="8" t="s">
        <v>55</v>
      </c>
      <c r="H18" s="6" t="s">
        <v>48</v>
      </c>
      <c r="I18" s="13" t="s">
        <v>49</v>
      </c>
      <c r="L18" s="16"/>
      <c r="M18" s="17"/>
      <c r="N18" s="17"/>
      <c r="O18" s="17"/>
      <c r="P18" s="18"/>
      <c r="Q18" s="17"/>
      <c r="R18" s="17"/>
      <c r="S18" s="29"/>
      <c r="T18" s="30"/>
    </row>
    <row r="19" spans="1:20" ht="27.95" customHeight="1">
      <c r="A19" s="6" t="s">
        <v>42</v>
      </c>
      <c r="B19" s="6" t="s">
        <v>56</v>
      </c>
      <c r="C19" s="8" t="s">
        <v>57</v>
      </c>
      <c r="D19" s="8"/>
      <c r="E19" s="8" t="s">
        <v>58</v>
      </c>
      <c r="F19" s="6" t="s">
        <v>59</v>
      </c>
      <c r="G19" s="8" t="s">
        <v>60</v>
      </c>
      <c r="H19" s="6" t="s">
        <v>48</v>
      </c>
      <c r="I19" s="13" t="s">
        <v>49</v>
      </c>
      <c r="L19" s="19"/>
      <c r="M19" s="20"/>
      <c r="N19" s="20"/>
      <c r="O19" s="20"/>
      <c r="P19" s="19"/>
      <c r="Q19" s="20"/>
      <c r="R19" s="17"/>
      <c r="S19" s="29"/>
      <c r="T19" s="30"/>
    </row>
    <row r="20" spans="1:20" ht="27.95" customHeight="1">
      <c r="A20" s="6" t="s">
        <v>61</v>
      </c>
      <c r="B20" s="6" t="s">
        <v>62</v>
      </c>
      <c r="C20" s="8" t="s">
        <v>63</v>
      </c>
      <c r="D20" s="8"/>
      <c r="E20" s="10" t="s">
        <v>64</v>
      </c>
      <c r="F20" s="11" t="s">
        <v>46</v>
      </c>
      <c r="G20" s="12" t="s">
        <v>65</v>
      </c>
      <c r="H20" s="12" t="s">
        <v>66</v>
      </c>
      <c r="I20" s="12" t="s">
        <v>67</v>
      </c>
      <c r="L20" s="16"/>
      <c r="M20" s="17"/>
      <c r="N20" s="17"/>
      <c r="O20" s="17"/>
      <c r="P20" s="18"/>
      <c r="Q20" s="17"/>
      <c r="R20" s="17"/>
      <c r="S20" s="29"/>
      <c r="T20" s="30"/>
    </row>
    <row r="21" spans="1:20" ht="27.95" hidden="1" customHeight="1">
      <c r="A21" s="6" t="s">
        <v>61</v>
      </c>
      <c r="B21" s="6" t="s">
        <v>62</v>
      </c>
      <c r="C21" s="8"/>
      <c r="D21" s="8"/>
      <c r="E21" s="8"/>
      <c r="F21" s="6"/>
      <c r="G21" s="8"/>
      <c r="H21" s="6"/>
      <c r="I21" s="8"/>
      <c r="L21" s="21" t="s">
        <v>68</v>
      </c>
      <c r="M21" s="22" t="s">
        <v>69</v>
      </c>
      <c r="N21" s="22" t="s">
        <v>70</v>
      </c>
      <c r="O21" s="22" t="s">
        <v>71</v>
      </c>
      <c r="P21" s="23"/>
      <c r="Q21" s="22" t="s">
        <v>72</v>
      </c>
      <c r="R21" s="22" t="s">
        <v>73</v>
      </c>
      <c r="S21" s="31" t="s">
        <v>74</v>
      </c>
    </row>
    <row r="22" spans="1:20" ht="27.95" hidden="1" customHeight="1">
      <c r="A22" s="6" t="s">
        <v>61</v>
      </c>
      <c r="B22" s="6" t="s">
        <v>75</v>
      </c>
      <c r="C22" s="8"/>
      <c r="D22" s="8"/>
      <c r="E22" s="8"/>
      <c r="F22" s="6"/>
      <c r="G22" s="8"/>
      <c r="H22" s="6"/>
      <c r="I22" s="8"/>
      <c r="L22" s="24" t="s">
        <v>76</v>
      </c>
      <c r="M22" s="25" t="s">
        <v>77</v>
      </c>
      <c r="N22" s="25" t="s">
        <v>78</v>
      </c>
      <c r="O22" s="26" t="s">
        <v>71</v>
      </c>
      <c r="P22" s="24"/>
      <c r="Q22" s="26" t="s">
        <v>72</v>
      </c>
      <c r="R22" s="26" t="s">
        <v>73</v>
      </c>
      <c r="S22" s="32" t="s">
        <v>74</v>
      </c>
    </row>
    <row r="23" spans="1:20" ht="27.95" hidden="1" customHeight="1">
      <c r="A23" s="6" t="s">
        <v>61</v>
      </c>
      <c r="B23" s="6" t="s">
        <v>75</v>
      </c>
      <c r="C23" s="8"/>
      <c r="D23" s="8"/>
      <c r="E23" s="8"/>
      <c r="F23" s="6"/>
      <c r="G23" s="8"/>
      <c r="H23" s="6"/>
      <c r="I23" s="8"/>
      <c r="L23" s="27" t="s">
        <v>79</v>
      </c>
      <c r="M23" s="26" t="s">
        <v>80</v>
      </c>
      <c r="N23" s="26" t="s">
        <v>81</v>
      </c>
      <c r="O23" s="26" t="s">
        <v>71</v>
      </c>
      <c r="P23" s="28"/>
      <c r="Q23" s="26" t="s">
        <v>82</v>
      </c>
      <c r="R23" s="26" t="s">
        <v>73</v>
      </c>
      <c r="S23" s="32" t="s">
        <v>74</v>
      </c>
    </row>
    <row r="24" spans="1:20" ht="27.95" hidden="1" customHeight="1">
      <c r="A24" s="6" t="s">
        <v>61</v>
      </c>
      <c r="B24" s="6" t="s">
        <v>83</v>
      </c>
      <c r="C24" s="8"/>
      <c r="D24" s="8"/>
      <c r="E24" s="8"/>
      <c r="F24" s="6"/>
      <c r="G24" s="8"/>
      <c r="H24" s="6"/>
      <c r="I24" s="8"/>
    </row>
    <row r="25" spans="1:20" ht="27.95" hidden="1" customHeight="1">
      <c r="A25" s="6" t="s">
        <v>61</v>
      </c>
      <c r="B25" s="6" t="s">
        <v>83</v>
      </c>
      <c r="C25" s="8"/>
      <c r="D25" s="8"/>
      <c r="E25" s="8"/>
      <c r="F25" s="6"/>
      <c r="G25" s="8"/>
      <c r="H25" s="6"/>
      <c r="I25" s="8"/>
    </row>
    <row r="26" spans="1:20" ht="27.95" hidden="1" customHeight="1">
      <c r="A26" s="6" t="s">
        <v>84</v>
      </c>
      <c r="B26" s="6" t="s">
        <v>85</v>
      </c>
      <c r="C26" s="8"/>
      <c r="D26" s="8"/>
      <c r="E26" s="8"/>
      <c r="F26" s="6"/>
      <c r="G26" s="8"/>
      <c r="H26" s="6"/>
      <c r="I26" s="8"/>
    </row>
    <row r="27" spans="1:20" ht="27.95" hidden="1" customHeight="1">
      <c r="A27" s="6" t="s">
        <v>84</v>
      </c>
      <c r="B27" s="6" t="s">
        <v>86</v>
      </c>
      <c r="C27" s="8"/>
      <c r="D27" s="8"/>
      <c r="E27" s="8"/>
      <c r="F27" s="6"/>
      <c r="G27" s="8"/>
      <c r="H27" s="6"/>
      <c r="I27" s="8"/>
    </row>
    <row r="28" spans="1:20" ht="27.95" customHeight="1">
      <c r="A28" s="6" t="s">
        <v>84</v>
      </c>
      <c r="B28" s="6" t="s">
        <v>85</v>
      </c>
      <c r="C28" s="13" t="s">
        <v>87</v>
      </c>
      <c r="D28" s="14"/>
      <c r="E28" s="14" t="s">
        <v>88</v>
      </c>
      <c r="F28" s="15" t="s">
        <v>46</v>
      </c>
      <c r="G28" s="13" t="s">
        <v>89</v>
      </c>
      <c r="H28" s="15" t="s">
        <v>90</v>
      </c>
      <c r="I28" s="13" t="s">
        <v>91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3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8 F21:F27">
      <formula1>"计划标准,历史标准,行业标准,预算标准,其他标准"</formula1>
    </dataValidation>
    <dataValidation type="list" allowBlank="1" showInputMessage="1" showErrorMessage="1" sqref="B16 B17 B18 B19 B20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:A28">
      <formula1>"产出指标,效益指标,满意度指标"</formula1>
    </dataValidation>
    <dataValidation type="list" allowBlank="1" showInputMessage="1" showErrorMessage="1" sqref="H16 H17 H18 H19 H20 H28 H21:H27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