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2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Sheet1!$13:$14</definedName>
  </definedNames>
  <calcPr calcId="114210" fullCalcOnLoad="1"/>
</workbook>
</file>

<file path=xl/calcChain.xml><?xml version="1.0" encoding="utf-8"?>
<calcChain xmlns="http://schemas.openxmlformats.org/spreadsheetml/2006/main">
  <c r="F7" i="1"/>
  <c r="H7"/>
  <c r="J7"/>
  <c r="J9"/>
  <c r="F8"/>
</calcChain>
</file>

<file path=xl/sharedStrings.xml><?xml version="1.0" encoding="utf-8"?>
<sst xmlns="http://schemas.openxmlformats.org/spreadsheetml/2006/main" count="136" uniqueCount="90">
  <si>
    <t>项目支出绩效单位自评表</t>
  </si>
  <si>
    <t>（2022年度）</t>
  </si>
  <si>
    <t>项目联系人：段雪强</t>
  </si>
  <si>
    <t>联系电话：86160163</t>
  </si>
  <si>
    <t>财务联系人：崔增强</t>
  </si>
  <si>
    <t>联系电话：85185859</t>
  </si>
  <si>
    <t>项目名称</t>
  </si>
  <si>
    <t>教师培训经费</t>
  </si>
  <si>
    <t>项目实施单位</t>
  </si>
  <si>
    <t>青岛西海岸新区教育和体育科学研究院</t>
  </si>
  <si>
    <t>预算部门(单位)</t>
  </si>
  <si>
    <t>青岛西海岸新区教育和体育局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</si>
  <si>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</si>
  <si>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</si>
  <si>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</si>
  <si>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</si>
  <si>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</si>
  <si>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</si>
  <si>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</si>
  <si>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</si>
  <si>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</si>
  <si>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</si>
  <si>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</si>
  <si>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t>其中：本级财政</t>
    </r>
    <r>
      <rPr>
        <sz val="11"/>
        <color indexed="9"/>
        <rFont val="宋体"/>
        <charset val="134"/>
      </rPr>
      <t xml:space="preserve"> XXX</t>
    </r>
  </si>
  <si>
    <t>—</t>
  </si>
  <si>
    <r>
      <t>上级资金</t>
    </r>
    <r>
      <rPr>
        <sz val="11"/>
        <color indexed="9"/>
        <rFont val="宋体"/>
        <charset val="134"/>
      </rPr>
      <t xml:space="preserve"> XXX</t>
    </r>
  </si>
  <si>
    <t>自评
等级</t>
  </si>
  <si>
    <r>
      <t>其他资金</t>
    </r>
    <r>
      <rPr>
        <sz val="11"/>
        <color indexed="9"/>
        <rFont val="宋体"/>
        <charset val="134"/>
      </rPr>
      <t xml:space="preserve"> XXX</t>
    </r>
  </si>
  <si>
    <t>年度
总目标</t>
  </si>
  <si>
    <t>年度预期目标</t>
  </si>
  <si>
    <t>实际完成情况</t>
  </si>
  <si>
    <t>举办各类培训项目12个，培训总天数60天，培训2556人次，确保参训学员出勤率不低于95%，严格执行培训定额标准不超过450元/人/天，切实提高参训学员的综合素养，使参训学员满意度不低于90%，确保2022年12月底完成所有培训任务。</t>
  </si>
  <si>
    <t>举办各类培训项目13个，培训总天数68天，培训2987人次，参训学员出勤率达98%，满意度大于95%，2022年12月底前完成了各项培训任务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</si>
  <si>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</si>
  <si>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</si>
  <si>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</si>
  <si>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</si>
  <si>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</si>
  <si>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</si>
  <si>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</si>
  <si>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</si>
  <si>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</si>
  <si>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</si>
  <si>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</si>
  <si>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各类培训项目数</t>
  </si>
  <si>
    <t>工作资料</t>
  </si>
  <si>
    <t>简单比例法</t>
  </si>
  <si>
    <t>正向比例</t>
  </si>
  <si>
    <t>参训学员人数</t>
  </si>
  <si>
    <t>≥2556人次</t>
  </si>
  <si>
    <t>2987人次</t>
  </si>
  <si>
    <t>质量指标</t>
  </si>
  <si>
    <t>培训天数</t>
  </si>
  <si>
    <t>≥60天</t>
  </si>
  <si>
    <t>68天</t>
  </si>
  <si>
    <t>参训学员出勤率</t>
  </si>
  <si>
    <t>≥95%</t>
  </si>
  <si>
    <t>学习报告提交达标率</t>
  </si>
  <si>
    <t xml:space="preserve"> =100%</t>
  </si>
  <si>
    <t>时效指标</t>
  </si>
  <si>
    <t>培训完成支付时间</t>
  </si>
  <si>
    <t>≤2022年12月31日</t>
  </si>
  <si>
    <t>原始凭据</t>
  </si>
  <si>
    <t>判断赋分法</t>
  </si>
  <si>
    <t>判断是否及时</t>
  </si>
  <si>
    <t>成本指标</t>
  </si>
  <si>
    <t>≤216万</t>
  </si>
  <si>
    <t>215.33万</t>
  </si>
  <si>
    <t>效益指标</t>
  </si>
  <si>
    <t>社会效益</t>
  </si>
  <si>
    <t>提升参训人员职业素养</t>
  </si>
  <si>
    <t>提升</t>
  </si>
  <si>
    <t>说明材料</t>
  </si>
  <si>
    <t>判断是否发挥效益</t>
  </si>
  <si>
    <t>推进西海岸教育队伍整体高质量发展</t>
  </si>
  <si>
    <t>推进</t>
  </si>
  <si>
    <t>可持续影响</t>
  </si>
  <si>
    <t>建立健全教师队伍培训管理长效机制</t>
  </si>
  <si>
    <t>健全</t>
  </si>
  <si>
    <t>区间赋分法</t>
  </si>
  <si>
    <t>判断是否健全</t>
  </si>
  <si>
    <t>满意度指标</t>
  </si>
  <si>
    <t>受益对象</t>
  </si>
  <si>
    <t>参训学员对培训质量满意度</t>
  </si>
  <si>
    <t>分级分档法</t>
  </si>
  <si>
    <t>划分三个区间对应得分</t>
  </si>
  <si>
    <t>自评低于80分或完成值偏离目标值上30%的
原因分析及拟采取措施</t>
  </si>
  <si>
    <r>
      <t xml:space="preserve"> 
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无</t>
    </r>
  </si>
  <si>
    <t>重大事项披露</t>
  </si>
  <si>
    <t xml:space="preserve">   无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</si>
</sst>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4"/>
      <color indexed="8"/>
      <name val="宋体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0" fontId="3" fillId="2" borderId="2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vertical="center" wrapText="1" inden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E21" sqref="E21"/>
    </sheetView>
  </sheetViews>
  <sheetFormatPr defaultColWidth="9" defaultRowHeight="13.5"/>
  <cols>
    <col min="1" max="1" width="10.625" customWidth="1"/>
    <col min="2" max="2" width="10.25" customWidth="1"/>
    <col min="3" max="3" width="24.625" style="1" customWidth="1"/>
    <col min="4" max="5" width="20.625" customWidth="1"/>
    <col min="6" max="6" width="11.625" customWidth="1"/>
    <col min="7" max="8" width="7.625" customWidth="1"/>
    <col min="9" max="9" width="9.625" customWidth="1"/>
    <col min="10" max="10" width="15.625" customWidth="1"/>
  </cols>
  <sheetData>
    <row r="1" spans="1:10" ht="27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" customHeight="1">
      <c r="A3" s="20" t="s">
        <v>2</v>
      </c>
      <c r="B3" s="20"/>
      <c r="C3" s="20"/>
      <c r="D3" s="20" t="s">
        <v>3</v>
      </c>
      <c r="E3" s="20"/>
      <c r="F3" s="20" t="s">
        <v>4</v>
      </c>
      <c r="G3" s="20"/>
      <c r="H3" s="20"/>
      <c r="I3" s="20" t="s">
        <v>5</v>
      </c>
      <c r="J3" s="20"/>
    </row>
    <row r="4" spans="1:10" ht="18" customHeight="1">
      <c r="A4" s="21" t="s">
        <v>6</v>
      </c>
      <c r="B4" s="22"/>
      <c r="C4" s="23" t="s">
        <v>7</v>
      </c>
      <c r="D4" s="24"/>
      <c r="E4" s="2" t="s">
        <v>8</v>
      </c>
      <c r="F4" s="23" t="s">
        <v>9</v>
      </c>
      <c r="G4" s="25"/>
      <c r="H4" s="25"/>
      <c r="I4" s="25"/>
      <c r="J4" s="24"/>
    </row>
    <row r="5" spans="1:10" ht="18" customHeight="1">
      <c r="A5" s="21" t="s">
        <v>10</v>
      </c>
      <c r="B5" s="22"/>
      <c r="C5" s="23" t="s">
        <v>11</v>
      </c>
      <c r="D5" s="24"/>
      <c r="E5" s="2" t="s">
        <v>12</v>
      </c>
      <c r="F5" s="23" t="s">
        <v>11</v>
      </c>
      <c r="G5" s="25"/>
      <c r="H5" s="25"/>
      <c r="I5" s="25"/>
      <c r="J5" s="24"/>
    </row>
    <row r="6" spans="1:10" ht="18" customHeight="1">
      <c r="A6" s="27" t="s">
        <v>13</v>
      </c>
      <c r="B6" s="28"/>
      <c r="C6" s="3" t="s">
        <v>14</v>
      </c>
      <c r="D6" s="3" t="s">
        <v>15</v>
      </c>
      <c r="E6" s="3" t="s">
        <v>16</v>
      </c>
      <c r="F6" s="4" t="s">
        <v>17</v>
      </c>
      <c r="G6" s="3" t="s">
        <v>18</v>
      </c>
      <c r="H6" s="3" t="s">
        <v>19</v>
      </c>
      <c r="I6" s="29" t="s">
        <v>20</v>
      </c>
      <c r="J6" s="30"/>
    </row>
    <row r="7" spans="1:10" ht="18" customHeight="1">
      <c r="A7" s="27" t="s">
        <v>21</v>
      </c>
      <c r="B7" s="28"/>
      <c r="C7" s="5">
        <v>216</v>
      </c>
      <c r="D7" s="5">
        <v>216</v>
      </c>
      <c r="E7" s="5">
        <v>215.33</v>
      </c>
      <c r="F7" s="6">
        <f>IF(E7=0,0,E7/D7)</f>
        <v>0.99689814814814826</v>
      </c>
      <c r="G7" s="7">
        <v>10</v>
      </c>
      <c r="H7" s="8">
        <f>10*F7</f>
        <v>9.9689814814814817</v>
      </c>
      <c r="I7" s="33" t="s">
        <v>22</v>
      </c>
      <c r="J7" s="34">
        <f>H7+SUM(H15:H25)</f>
        <v>96.018981481481489</v>
      </c>
    </row>
    <row r="8" spans="1:10" ht="18" customHeight="1">
      <c r="A8" s="31" t="s">
        <v>23</v>
      </c>
      <c r="B8" s="32"/>
      <c r="C8" s="9">
        <v>216</v>
      </c>
      <c r="D8" s="9">
        <v>216</v>
      </c>
      <c r="E8" s="9">
        <v>215.33</v>
      </c>
      <c r="F8" s="6">
        <f>IF(E8=0,0,E8/D8)</f>
        <v>0.99689814814814826</v>
      </c>
      <c r="G8" s="2" t="s">
        <v>24</v>
      </c>
      <c r="H8" s="2" t="s">
        <v>24</v>
      </c>
      <c r="I8" s="33"/>
      <c r="J8" s="35"/>
    </row>
    <row r="9" spans="1:10" ht="18" customHeight="1">
      <c r="A9" s="31" t="s">
        <v>25</v>
      </c>
      <c r="B9" s="32"/>
      <c r="C9" s="9"/>
      <c r="D9" s="10"/>
      <c r="E9" s="10"/>
      <c r="F9" s="6"/>
      <c r="G9" s="2" t="s">
        <v>24</v>
      </c>
      <c r="H9" s="2" t="s">
        <v>24</v>
      </c>
      <c r="I9" s="45" t="s">
        <v>26</v>
      </c>
      <c r="J9" s="26" t="str">
        <f>IF(J7&gt;=90,"优",IF(J7&gt;=80,"良",IF(J7&gt;=70,"中",IF(J7&gt;=60,"次",IF(J7=0,"自动评级","差")))))</f>
        <v>优</v>
      </c>
    </row>
    <row r="10" spans="1:10" ht="18" customHeight="1">
      <c r="A10" s="31" t="s">
        <v>27</v>
      </c>
      <c r="B10" s="32"/>
      <c r="C10" s="9"/>
      <c r="D10" s="10"/>
      <c r="E10" s="10"/>
      <c r="F10" s="6"/>
      <c r="G10" s="2" t="s">
        <v>24</v>
      </c>
      <c r="H10" s="2" t="s">
        <v>24</v>
      </c>
      <c r="I10" s="45"/>
      <c r="J10" s="26"/>
    </row>
    <row r="11" spans="1:10" ht="18" customHeight="1">
      <c r="A11" s="36" t="s">
        <v>28</v>
      </c>
      <c r="B11" s="23" t="s">
        <v>29</v>
      </c>
      <c r="C11" s="25"/>
      <c r="D11" s="24"/>
      <c r="E11" s="39" t="s">
        <v>30</v>
      </c>
      <c r="F11" s="40"/>
      <c r="G11" s="40"/>
      <c r="H11" s="40"/>
      <c r="I11" s="40"/>
      <c r="J11" s="41"/>
    </row>
    <row r="12" spans="1:10" ht="60" customHeight="1">
      <c r="A12" s="37"/>
      <c r="B12" s="42" t="s">
        <v>31</v>
      </c>
      <c r="C12" s="43"/>
      <c r="D12" s="44"/>
      <c r="E12" s="42" t="s">
        <v>32</v>
      </c>
      <c r="F12" s="43"/>
      <c r="G12" s="43"/>
      <c r="H12" s="43"/>
      <c r="I12" s="43"/>
      <c r="J12" s="44"/>
    </row>
    <row r="13" spans="1:10" ht="15" customHeight="1">
      <c r="A13" s="36" t="s">
        <v>33</v>
      </c>
      <c r="B13" s="36" t="s">
        <v>34</v>
      </c>
      <c r="C13" s="36" t="s">
        <v>35</v>
      </c>
      <c r="D13" s="36" t="s">
        <v>36</v>
      </c>
      <c r="E13" s="36" t="s">
        <v>37</v>
      </c>
      <c r="F13" s="36" t="s">
        <v>38</v>
      </c>
      <c r="G13" s="38" t="s">
        <v>18</v>
      </c>
      <c r="H13" s="38" t="s">
        <v>19</v>
      </c>
      <c r="I13" s="39" t="s">
        <v>39</v>
      </c>
      <c r="J13" s="41"/>
    </row>
    <row r="14" spans="1:10" ht="15" customHeight="1">
      <c r="A14" s="37"/>
      <c r="B14" s="37"/>
      <c r="C14" s="37"/>
      <c r="D14" s="37"/>
      <c r="E14" s="37"/>
      <c r="F14" s="37"/>
      <c r="G14" s="38"/>
      <c r="H14" s="38"/>
      <c r="I14" s="3" t="s">
        <v>40</v>
      </c>
      <c r="J14" s="3" t="s">
        <v>41</v>
      </c>
    </row>
    <row r="15" spans="1:10" ht="27.95" customHeight="1">
      <c r="A15" s="11" t="s">
        <v>42</v>
      </c>
      <c r="B15" s="11" t="s">
        <v>43</v>
      </c>
      <c r="C15" s="11" t="s">
        <v>44</v>
      </c>
      <c r="D15" s="11">
        <v>12</v>
      </c>
      <c r="E15" s="12">
        <v>13</v>
      </c>
      <c r="F15" s="12" t="s">
        <v>45</v>
      </c>
      <c r="G15" s="10">
        <v>8</v>
      </c>
      <c r="H15" s="10">
        <v>8</v>
      </c>
      <c r="I15" s="11" t="s">
        <v>46</v>
      </c>
      <c r="J15" s="15" t="s">
        <v>47</v>
      </c>
    </row>
    <row r="16" spans="1:10" ht="27.95" customHeight="1">
      <c r="A16" s="11" t="s">
        <v>42</v>
      </c>
      <c r="B16" s="11" t="s">
        <v>43</v>
      </c>
      <c r="C16" s="11" t="s">
        <v>48</v>
      </c>
      <c r="D16" s="11" t="s">
        <v>49</v>
      </c>
      <c r="E16" s="12" t="s">
        <v>50</v>
      </c>
      <c r="F16" s="12" t="s">
        <v>45</v>
      </c>
      <c r="G16" s="10">
        <v>7</v>
      </c>
      <c r="H16" s="10">
        <v>7</v>
      </c>
      <c r="I16" s="11" t="s">
        <v>46</v>
      </c>
      <c r="J16" s="15" t="s">
        <v>47</v>
      </c>
    </row>
    <row r="17" spans="1:13" ht="27.95" customHeight="1">
      <c r="A17" s="11" t="s">
        <v>42</v>
      </c>
      <c r="B17" s="11" t="s">
        <v>51</v>
      </c>
      <c r="C17" s="11" t="s">
        <v>52</v>
      </c>
      <c r="D17" s="11" t="s">
        <v>53</v>
      </c>
      <c r="E17" s="12" t="s">
        <v>54</v>
      </c>
      <c r="F17" s="12" t="s">
        <v>45</v>
      </c>
      <c r="G17" s="10">
        <v>7</v>
      </c>
      <c r="H17" s="10">
        <v>7</v>
      </c>
      <c r="I17" s="11" t="s">
        <v>46</v>
      </c>
      <c r="J17" s="15" t="s">
        <v>47</v>
      </c>
    </row>
    <row r="18" spans="1:13" ht="27.95" customHeight="1">
      <c r="A18" s="11" t="s">
        <v>42</v>
      </c>
      <c r="B18" s="11" t="s">
        <v>51</v>
      </c>
      <c r="C18" s="11" t="s">
        <v>55</v>
      </c>
      <c r="D18" s="11" t="s">
        <v>56</v>
      </c>
      <c r="E18" s="13">
        <v>0.98</v>
      </c>
      <c r="F18" s="12" t="s">
        <v>45</v>
      </c>
      <c r="G18" s="10">
        <v>7</v>
      </c>
      <c r="H18" s="10">
        <v>7</v>
      </c>
      <c r="I18" s="11" t="s">
        <v>46</v>
      </c>
      <c r="J18" s="15" t="s">
        <v>47</v>
      </c>
    </row>
    <row r="19" spans="1:13" ht="27.95" customHeight="1">
      <c r="A19" s="11" t="s">
        <v>42</v>
      </c>
      <c r="B19" s="11" t="s">
        <v>51</v>
      </c>
      <c r="C19" s="11" t="s">
        <v>57</v>
      </c>
      <c r="D19" s="11" t="s">
        <v>58</v>
      </c>
      <c r="E19" s="13">
        <v>0.95</v>
      </c>
      <c r="F19" s="12" t="s">
        <v>45</v>
      </c>
      <c r="G19" s="10">
        <v>7</v>
      </c>
      <c r="H19" s="10">
        <v>6.65</v>
      </c>
      <c r="I19" s="11" t="s">
        <v>46</v>
      </c>
      <c r="J19" s="15" t="s">
        <v>47</v>
      </c>
    </row>
    <row r="20" spans="1:13" ht="27.95" customHeight="1">
      <c r="A20" s="11" t="s">
        <v>42</v>
      </c>
      <c r="B20" s="11" t="s">
        <v>59</v>
      </c>
      <c r="C20" s="11" t="s">
        <v>60</v>
      </c>
      <c r="D20" s="11" t="s">
        <v>61</v>
      </c>
      <c r="E20" s="14">
        <v>44926</v>
      </c>
      <c r="F20" s="12" t="s">
        <v>62</v>
      </c>
      <c r="G20" s="10">
        <v>7</v>
      </c>
      <c r="H20" s="10">
        <v>7</v>
      </c>
      <c r="I20" s="11" t="s">
        <v>63</v>
      </c>
      <c r="J20" s="15" t="s">
        <v>64</v>
      </c>
    </row>
    <row r="21" spans="1:13" ht="27.95" customHeight="1">
      <c r="A21" s="11" t="s">
        <v>42</v>
      </c>
      <c r="B21" s="11" t="s">
        <v>65</v>
      </c>
      <c r="C21" s="11" t="s">
        <v>7</v>
      </c>
      <c r="D21" s="11" t="s">
        <v>66</v>
      </c>
      <c r="E21" s="17" t="s">
        <v>67</v>
      </c>
      <c r="F21" s="12" t="s">
        <v>62</v>
      </c>
      <c r="G21" s="10">
        <v>7</v>
      </c>
      <c r="H21" s="10">
        <v>7</v>
      </c>
      <c r="I21" s="11" t="s">
        <v>46</v>
      </c>
      <c r="J21" s="15" t="s">
        <v>47</v>
      </c>
    </row>
    <row r="22" spans="1:13" ht="27.95" customHeight="1">
      <c r="A22" s="11" t="s">
        <v>68</v>
      </c>
      <c r="B22" s="11" t="s">
        <v>69</v>
      </c>
      <c r="C22" s="11" t="s">
        <v>70</v>
      </c>
      <c r="D22" s="11" t="s">
        <v>71</v>
      </c>
      <c r="E22" s="11" t="s">
        <v>71</v>
      </c>
      <c r="F22" s="12" t="s">
        <v>72</v>
      </c>
      <c r="G22" s="10">
        <v>10</v>
      </c>
      <c r="H22" s="10">
        <v>10</v>
      </c>
      <c r="I22" s="11" t="s">
        <v>63</v>
      </c>
      <c r="J22" s="15" t="s">
        <v>73</v>
      </c>
    </row>
    <row r="23" spans="1:13" ht="27.95" customHeight="1">
      <c r="A23" s="11" t="s">
        <v>68</v>
      </c>
      <c r="B23" s="11" t="s">
        <v>69</v>
      </c>
      <c r="C23" s="11" t="s">
        <v>74</v>
      </c>
      <c r="D23" s="11" t="s">
        <v>75</v>
      </c>
      <c r="E23" s="11" t="s">
        <v>75</v>
      </c>
      <c r="F23" s="12" t="s">
        <v>72</v>
      </c>
      <c r="G23" s="10">
        <v>10</v>
      </c>
      <c r="H23" s="10">
        <v>10</v>
      </c>
      <c r="I23" s="11" t="s">
        <v>63</v>
      </c>
      <c r="J23" s="15" t="s">
        <v>73</v>
      </c>
    </row>
    <row r="24" spans="1:13" ht="27.95" customHeight="1">
      <c r="A24" s="11" t="s">
        <v>68</v>
      </c>
      <c r="B24" s="11" t="s">
        <v>76</v>
      </c>
      <c r="C24" s="11" t="s">
        <v>77</v>
      </c>
      <c r="D24" s="11" t="s">
        <v>78</v>
      </c>
      <c r="E24" s="11" t="s">
        <v>78</v>
      </c>
      <c r="F24" s="12" t="s">
        <v>72</v>
      </c>
      <c r="G24" s="10">
        <v>10</v>
      </c>
      <c r="H24" s="10">
        <v>7</v>
      </c>
      <c r="I24" s="11" t="s">
        <v>79</v>
      </c>
      <c r="J24" s="15" t="s">
        <v>80</v>
      </c>
    </row>
    <row r="25" spans="1:13" ht="27.95" customHeight="1">
      <c r="A25" s="11" t="s">
        <v>81</v>
      </c>
      <c r="B25" s="11" t="s">
        <v>82</v>
      </c>
      <c r="C25" s="11" t="s">
        <v>83</v>
      </c>
      <c r="D25" s="11" t="s">
        <v>56</v>
      </c>
      <c r="E25" s="13">
        <v>0.9</v>
      </c>
      <c r="F25" s="12" t="s">
        <v>45</v>
      </c>
      <c r="G25" s="10">
        <v>10</v>
      </c>
      <c r="H25" s="10">
        <v>9.4</v>
      </c>
      <c r="I25" s="11" t="s">
        <v>84</v>
      </c>
      <c r="J25" s="15" t="s">
        <v>85</v>
      </c>
    </row>
    <row r="26" spans="1:13" ht="73.5" customHeight="1">
      <c r="A26" s="46" t="s">
        <v>86</v>
      </c>
      <c r="B26" s="47"/>
      <c r="C26" s="48" t="s">
        <v>87</v>
      </c>
      <c r="D26" s="49"/>
      <c r="E26" s="49"/>
      <c r="F26" s="49"/>
      <c r="G26" s="49"/>
      <c r="H26" s="49"/>
      <c r="I26" s="49"/>
      <c r="J26" s="49"/>
      <c r="K26" s="16"/>
      <c r="L26" s="16"/>
      <c r="M26" s="16"/>
    </row>
    <row r="27" spans="1:13" ht="27" customHeight="1">
      <c r="A27" s="46" t="s">
        <v>88</v>
      </c>
      <c r="B27" s="47"/>
      <c r="C27" s="42" t="s">
        <v>89</v>
      </c>
      <c r="D27" s="50"/>
      <c r="E27" s="50"/>
      <c r="F27" s="50"/>
      <c r="G27" s="50"/>
      <c r="H27" s="50"/>
      <c r="I27" s="50"/>
      <c r="J27" s="51"/>
      <c r="K27" s="16"/>
      <c r="L27" s="16"/>
      <c r="M27" s="16"/>
    </row>
    <row r="28" spans="1:13">
      <c r="K28" s="16"/>
      <c r="L28" s="16"/>
      <c r="M28" s="16"/>
    </row>
    <row r="29" spans="1:13">
      <c r="K29" s="16"/>
      <c r="L29" s="16"/>
      <c r="M29" s="16"/>
    </row>
  </sheetData>
  <mergeCells count="40">
    <mergeCell ref="I13:J13"/>
    <mergeCell ref="A26:B26"/>
    <mergeCell ref="C26:J26"/>
    <mergeCell ref="A27:B27"/>
    <mergeCell ref="C27:J27"/>
    <mergeCell ref="A13:A14"/>
    <mergeCell ref="B13:B14"/>
    <mergeCell ref="C13:C14"/>
    <mergeCell ref="D13:D14"/>
    <mergeCell ref="E13:E14"/>
    <mergeCell ref="F13:F14"/>
    <mergeCell ref="G13:G14"/>
    <mergeCell ref="H13:H14"/>
    <mergeCell ref="A10:B10"/>
    <mergeCell ref="B11:D11"/>
    <mergeCell ref="E11:J11"/>
    <mergeCell ref="B12:D12"/>
    <mergeCell ref="E12:J12"/>
    <mergeCell ref="A11:A12"/>
    <mergeCell ref="I9:I10"/>
    <mergeCell ref="J9:J10"/>
    <mergeCell ref="A6:B6"/>
    <mergeCell ref="I6:J6"/>
    <mergeCell ref="A7:B7"/>
    <mergeCell ref="A8:B8"/>
    <mergeCell ref="A9:B9"/>
    <mergeCell ref="I7:I8"/>
    <mergeCell ref="J7:J8"/>
    <mergeCell ref="A4:B4"/>
    <mergeCell ref="C4:D4"/>
    <mergeCell ref="F4:J4"/>
    <mergeCell ref="A5:B5"/>
    <mergeCell ref="C5:D5"/>
    <mergeCell ref="F5:J5"/>
    <mergeCell ref="A1:J1"/>
    <mergeCell ref="A2:J2"/>
    <mergeCell ref="A3:C3"/>
    <mergeCell ref="D3:E3"/>
    <mergeCell ref="F3:H3"/>
    <mergeCell ref="I3:J3"/>
  </mergeCells>
  <phoneticPr fontId="9" type="noConversion"/>
  <dataValidations count="8"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5:G25">
      <formula1>AND(SUMIF(A:A,"产出指标",G:G)&lt;=50,SUMIF(A:A,"效益指标",G:G)&lt;=30,SUMIF(A:A,"满意度指标",G:G)&lt;=10)</formula1>
    </dataValidation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8">
      <formula1>AND(D8&gt;0,E8&gt;0,E8&lt;=D8)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9:E10">
      <formula1>AND(D9&gt;0,E9&gt;0,E9&lt;=D9)</formula1>
    </dataValidation>
    <dataValidation type="list" allowBlank="1" showInputMessage="1" showErrorMessage="1" sqref="A15:A25">
      <formula1>"产出指标,效益指标,满意度指标"</formula1>
    </dataValidation>
    <dataValidation type="list" allowBlank="1" showInputMessage="1" showErrorMessage="1" sqref="B15:B25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请先给指标的“分值”赋分，且“得分”不能高于“分值”！" sqref="H15:H25">
      <formula1>INDIRECT("H"&amp;ROW())&lt;=INDIRECT("G"&amp;ROW())</formula1>
    </dataValidation>
    <dataValidation type="list" allowBlank="1" showInputMessage="1" showErrorMessage="1" sqref="F15:F25">
      <formula1>"正式资料,工作资料,原始凭据,说明材料"</formula1>
    </dataValidation>
    <dataValidation type="list" allowBlank="1" showInputMessage="1" showErrorMessage="1" sqref="I15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2023-03-13T08:03:03Z</cp:lastPrinted>
  <dcterms:created xsi:type="dcterms:W3CDTF">2019-07-08T16:04:09Z</dcterms:created>
  <dcterms:modified xsi:type="dcterms:W3CDTF">2023-11-02T23:20:44Z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0535CC14B57C48659D7BDC9ED681827B_12</vt:lpwstr>
  </property>
  <property fmtid="{D5CDD505-2E9C-101B-9397-08002B2CF9AE}" pid="3" name="KSOProductBuildVer">
    <vt:lpwstr>2052-11.1.0.10009</vt:lpwstr>
  </property>
</Properties>
</file>