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<sst xmlns="http://schemas.openxmlformats.org/spreadsheetml/2006/main" count="147" uniqueCount="94">
  <si>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</si>
  <si>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</si>
  <si>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</si>
  <si>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</si>
  <si>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</si>
  <si>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</si>
  <si>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</si>
  <si>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</si>
  <si>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黄岛石化区地下水及董家口化工区企业监测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</si>
  <si>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</si>
  <si>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</si>
  <si>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</si>
  <si>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</si>
  <si>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</si>
  <si>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</si>
  <si>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</si>
  <si>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</si>
  <si>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</si>
  <si>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</si>
  <si>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</si>
  <si>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</si>
  <si>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</si>
  <si>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</si>
  <si>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</si>
  <si>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</si>
  <si>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</si>
  <si>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</si>
  <si>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</si>
  <si>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</si>
  <si>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</si>
  <si>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</si>
  <si>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</si>
  <si>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1.根据2023年青岛市生态环境局下发的监测计划，对区内黄岛石化区及其周边地下水约10个点位进行监测；
2.对董家口化工园区内的3家化工企业按照监测计划进行废气监测；
3.根据2023年青岛市生态环境局下发的监测计划，对区内约30家挥发性有机物重点排污单位进行VOCs的监测。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</si>
  <si>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</si>
  <si>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</si>
  <si>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</si>
  <si>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</si>
  <si>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</si>
  <si>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</si>
  <si>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</si>
  <si>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</si>
  <si>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</si>
  <si>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</si>
  <si>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</si>
  <si>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</si>
  <si>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</si>
  <si>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检测费用</t>
  </si>
  <si>
    <t>≤32万元</t>
  </si>
  <si>
    <t>计划标准</t>
  </si>
  <si>
    <t>2021年省厅收费标准</t>
  </si>
  <si>
    <t>简单比例法</t>
  </si>
  <si>
    <t>简单地将指标分值和完成比例相乘，计算得分。</t>
  </si>
  <si>
    <t>产出指标</t>
  </si>
  <si>
    <t>数量指标</t>
  </si>
  <si>
    <t>黄岛石化区及其周边地下水监测点位</t>
  </si>
  <si>
    <t>约10个</t>
  </si>
  <si>
    <t>2023年青岛市生态环境局监测计划</t>
  </si>
  <si>
    <t>董家口化工区企业</t>
  </si>
  <si>
    <t>约3家</t>
  </si>
  <si>
    <t>简单地将指标分值和完成比例相乘，计算得分</t>
  </si>
  <si>
    <t>挥发性有机物重点排污</t>
  </si>
  <si>
    <t>约30家</t>
  </si>
  <si>
    <t>质量指标</t>
  </si>
  <si>
    <t>检测数据准确率</t>
  </si>
  <si>
    <t>依据项目规划批复文件</t>
  </si>
  <si>
    <t>检测数据反馈及时率</t>
  </si>
  <si>
    <t>时效指标</t>
  </si>
  <si>
    <t>监测时效性</t>
  </si>
  <si>
    <t>检测时间</t>
  </si>
  <si>
    <t>根据合同约定</t>
  </si>
  <si>
    <t>根据合同要求及时发放</t>
  </si>
  <si>
    <t>效益指标</t>
  </si>
  <si>
    <t>社会效益</t>
  </si>
  <si>
    <t>提前区内污染源监测预警</t>
  </si>
  <si>
    <t>稳步推动</t>
  </si>
  <si>
    <t>历史标准</t>
  </si>
  <si>
    <t>提高区内噪声及环境空气监测预警能力</t>
  </si>
  <si>
    <t>分级分档法</t>
  </si>
  <si>
    <t>好、一般、差3档</t>
  </si>
  <si>
    <t>生态效益</t>
  </si>
  <si>
    <t>提高石化区监测预警能力</t>
  </si>
  <si>
    <t>稳步提高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</si>
  <si>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</si>
  <si>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</si>
  <si>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</si>
  <si>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</si>
  <si>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</si>
  <si>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</si>
  <si>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数据报送人员的满意度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</si>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</sst>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="70" zoomScaleNormal="70" topLeftCell="A10" workbookViewId="0">
      <selection activeCell="J16" sqref="J16:K25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7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32</v>
      </c>
      <c r="D9" s="20">
        <f t="shared" ref="D9:E9" si="0">D10+D11+D12</f>
        <v>0</v>
      </c>
      <c r="E9" s="20">
        <f t="shared" si="0"/>
        <v>32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32</v>
      </c>
      <c r="D10" s="16">
        <v>0</v>
      </c>
      <c r="E10" s="16">
        <v>32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32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1" t="s">
        <v>48</v>
      </c>
      <c r="G16" s="31" t="s">
        <v>49</v>
      </c>
      <c r="H16" s="32" t="s">
        <v>50</v>
      </c>
      <c r="I16" s="39" t="s">
        <v>51</v>
      </c>
      <c r="J16"/>
    </row>
    <row r="17" ht="27.95" customHeight="1" spans="1:10">
      <c r="A17" s="32" t="s">
        <v>52</v>
      </c>
      <c r="B17" s="32" t="s">
        <v>53</v>
      </c>
      <c r="C17" s="32" t="s">
        <v>54</v>
      </c>
      <c r="D17" s="33" t="s">
        <v>55</v>
      </c>
      <c r="E17" s="33" t="s">
        <v>55</v>
      </c>
      <c r="F17" s="32" t="s">
        <v>48</v>
      </c>
      <c r="G17" s="32" t="s">
        <v>56</v>
      </c>
      <c r="H17" s="32" t="s">
        <v>50</v>
      </c>
      <c r="I17" s="39" t="s">
        <v>51</v>
      </c>
      <c r="J17"/>
    </row>
    <row r="18" ht="27.95" customHeight="1" spans="1:10">
      <c r="A18" s="32" t="s">
        <v>52</v>
      </c>
      <c r="B18" s="32" t="s">
        <v>53</v>
      </c>
      <c r="C18" s="32" t="s">
        <v>57</v>
      </c>
      <c r="D18" s="33" t="s">
        <v>58</v>
      </c>
      <c r="E18" s="33" t="s">
        <v>58</v>
      </c>
      <c r="F18" s="32" t="s">
        <v>48</v>
      </c>
      <c r="G18" s="32" t="s">
        <v>56</v>
      </c>
      <c r="H18" s="32" t="s">
        <v>50</v>
      </c>
      <c r="I18" s="39" t="s">
        <v>59</v>
      </c>
      <c r="J18"/>
    </row>
    <row r="19" ht="27.95" customHeight="1" spans="1:10">
      <c r="A19" s="32" t="s">
        <v>52</v>
      </c>
      <c r="B19" s="32" t="s">
        <v>53</v>
      </c>
      <c r="C19" s="32" t="s">
        <v>60</v>
      </c>
      <c r="D19" s="33" t="s">
        <v>61</v>
      </c>
      <c r="E19" s="33" t="s">
        <v>61</v>
      </c>
      <c r="F19" s="32" t="s">
        <v>48</v>
      </c>
      <c r="G19" s="32" t="s">
        <v>56</v>
      </c>
      <c r="H19" s="32" t="s">
        <v>50</v>
      </c>
      <c r="I19" s="39" t="s">
        <v>59</v>
      </c>
      <c r="J19"/>
    </row>
    <row r="20" ht="27.95" customHeight="1" spans="1:10">
      <c r="A20" s="32" t="s">
        <v>52</v>
      </c>
      <c r="B20" s="32" t="s">
        <v>62</v>
      </c>
      <c r="C20" s="34" t="s">
        <v>63</v>
      </c>
      <c r="D20" s="33">
        <v>1</v>
      </c>
      <c r="E20" s="33">
        <v>1</v>
      </c>
      <c r="F20" s="32" t="s">
        <v>48</v>
      </c>
      <c r="G20" s="32" t="s">
        <v>64</v>
      </c>
      <c r="H20" s="32" t="s">
        <v>50</v>
      </c>
      <c r="I20" s="39" t="s">
        <v>59</v>
      </c>
      <c r="J20"/>
    </row>
    <row r="21" ht="27.95" customHeight="1" spans="1:10">
      <c r="A21" s="32" t="s">
        <v>52</v>
      </c>
      <c r="B21" s="32" t="s">
        <v>62</v>
      </c>
      <c r="C21" s="34" t="s">
        <v>65</v>
      </c>
      <c r="D21" s="33">
        <v>1</v>
      </c>
      <c r="E21" s="33">
        <v>1</v>
      </c>
      <c r="F21" s="32" t="s">
        <v>48</v>
      </c>
      <c r="G21" s="32" t="s">
        <v>56</v>
      </c>
      <c r="H21" s="32" t="s">
        <v>50</v>
      </c>
      <c r="I21" s="39" t="s">
        <v>59</v>
      </c>
      <c r="J21"/>
    </row>
    <row r="22" ht="27.95" customHeight="1" spans="1:10">
      <c r="A22" s="32" t="s">
        <v>52</v>
      </c>
      <c r="B22" s="32" t="s">
        <v>66</v>
      </c>
      <c r="C22" s="34" t="s">
        <v>67</v>
      </c>
      <c r="D22" s="35">
        <v>1</v>
      </c>
      <c r="E22" s="35">
        <v>1</v>
      </c>
      <c r="F22" s="32" t="s">
        <v>48</v>
      </c>
      <c r="G22" s="32" t="s">
        <v>64</v>
      </c>
      <c r="H22" s="32" t="s">
        <v>50</v>
      </c>
      <c r="I22" s="39" t="s">
        <v>59</v>
      </c>
      <c r="J22"/>
    </row>
    <row r="23" ht="27.95" customHeight="1" spans="1:10">
      <c r="A23" s="32" t="s">
        <v>52</v>
      </c>
      <c r="B23" s="32" t="s">
        <v>66</v>
      </c>
      <c r="C23" s="34" t="s">
        <v>68</v>
      </c>
      <c r="D23" s="34" t="s">
        <v>69</v>
      </c>
      <c r="E23" s="34" t="s">
        <v>69</v>
      </c>
      <c r="F23" s="32" t="s">
        <v>48</v>
      </c>
      <c r="G23" s="32" t="s">
        <v>70</v>
      </c>
      <c r="H23" s="32" t="s">
        <v>50</v>
      </c>
      <c r="I23" s="39" t="s">
        <v>59</v>
      </c>
      <c r="J23"/>
    </row>
    <row r="24" ht="27.95" customHeight="1" spans="1:10">
      <c r="A24" s="32" t="s">
        <v>71</v>
      </c>
      <c r="B24" s="32" t="s">
        <v>72</v>
      </c>
      <c r="C24" s="34" t="s">
        <v>73</v>
      </c>
      <c r="D24" s="34" t="s">
        <v>74</v>
      </c>
      <c r="E24" s="34" t="s">
        <v>74</v>
      </c>
      <c r="F24" s="32" t="s">
        <v>75</v>
      </c>
      <c r="G24" s="32" t="s">
        <v>76</v>
      </c>
      <c r="H24" s="32" t="s">
        <v>77</v>
      </c>
      <c r="I24" s="39" t="s">
        <v>78</v>
      </c>
      <c r="J24"/>
    </row>
    <row r="25" ht="27.95" customHeight="1" spans="1:10">
      <c r="A25" s="32" t="s">
        <v>71</v>
      </c>
      <c r="B25" s="32" t="s">
        <v>79</v>
      </c>
      <c r="C25" s="34" t="s">
        <v>80</v>
      </c>
      <c r="D25" s="34" t="s">
        <v>81</v>
      </c>
      <c r="E25" s="34" t="s">
        <v>81</v>
      </c>
      <c r="F25" s="32" t="s">
        <v>48</v>
      </c>
      <c r="G25" s="32" t="s">
        <v>64</v>
      </c>
      <c r="H25" s="32" t="s">
        <v>77</v>
      </c>
      <c r="I25" s="39" t="s">
        <v>78</v>
      </c>
      <c r="J25"/>
    </row>
    <row r="26" ht="28.5" spans="1:9">
      <c r="A26" s="32" t="s">
        <v>71</v>
      </c>
      <c r="B26" s="32" t="s">
        <v>82</v>
      </c>
      <c r="C26" s="34" t="s">
        <v>83</v>
      </c>
      <c r="D26" s="34" t="s">
        <v>84</v>
      </c>
      <c r="E26" s="34" t="s">
        <v>84</v>
      </c>
      <c r="F26" s="32" t="s">
        <v>48</v>
      </c>
      <c r="G26" s="32" t="s">
        <v>85</v>
      </c>
      <c r="H26" s="32" t="s">
        <v>77</v>
      </c>
      <c r="I26" s="39" t="s">
        <v>78</v>
      </c>
    </row>
    <row r="27" ht="57" spans="1:9">
      <c r="A27" s="32" t="s">
        <v>86</v>
      </c>
      <c r="B27" s="32" t="s">
        <v>87</v>
      </c>
      <c r="C27" s="32" t="s">
        <v>88</v>
      </c>
      <c r="D27" s="32" t="s">
        <v>89</v>
      </c>
      <c r="E27" s="32" t="s">
        <v>89</v>
      </c>
      <c r="F27" s="32" t="s">
        <v>90</v>
      </c>
      <c r="G27" s="32" t="s">
        <v>91</v>
      </c>
      <c r="H27" s="32" t="s">
        <v>92</v>
      </c>
      <c r="I27" s="32" t="s">
        <v>93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7 F24:F26">
      <formula1>"计划标准,历史标准,行业标准,预算标准,其他标准"</formula1>
    </dataValidation>
    <dataValidation type="list" allowBlank="1" showInputMessage="1" showErrorMessage="1" sqref="H16 H17 H18 H19 H20 H21 H22 H23 H24 H25 H26 H27">
      <formula1>"判断赋分法,简单比例法,门槛比例法,区间赋分法,分级分档法,行业考评法,其他方法"</formula1>
    </dataValidation>
    <dataValidation type="list" allowBlank="1" showInputMessage="1" showErrorMessage="1" sqref="A17 A18 A19 A22 A23 A20:A21 A24:A25 A26:A27">
      <formula1>"产出指标,效益指标,满意度指标"</formula1>
    </dataValidation>
    <dataValidation type="list" allowBlank="1" showInputMessage="1" showErrorMessage="1" sqref="B17 B18 B19 B22 B23 B20:B21 B24:B25 B26:B27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