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74" firstSheet="5" activeTab="10"/>
  </bookViews>
  <sheets>
    <sheet name="00 - 预算批复封面" sheetId="1" r:id="rId1"/>
    <sheet name="01 - 收支预算总表" sheetId="8" r:id="rId2"/>
    <sheet name="02 - 收入预算总表" sheetId="9" r:id="rId3"/>
    <sheet name="03 - 支出预算总表" sheetId="10" r:id="rId4"/>
    <sheet name="04 - 财政拨款收支预算表" sheetId="7" r:id="rId5"/>
    <sheet name="05 - 一般公共预算支出表" sheetId="6" r:id="rId6"/>
    <sheet name="06 - 一般公共预算基本支出预算表" sheetId="5" state="hidden" r:id="rId7"/>
    <sheet name="一般公共预算财政拨款基本支出表（部门经济分类）" sheetId="13" r:id="rId8"/>
    <sheet name="一般公共预算财政拨款基本支出表（政府经济分类）" sheetId="14" r:id="rId9"/>
    <sheet name="07 - 政府性基金预算支出表" sheetId="4" r:id="rId10"/>
    <sheet name="08 - 部门预算财政拨款三公经费支出表" sheetId="12" r:id="rId11"/>
  </sheets>
  <definedNames>
    <definedName name="_xlnm.Print_Titles" localSheetId="10">'08 - 部门预算财政拨款三公经费支出表'!$A$1:$F$65536,'08 - 部门预算财政拨款三公经费支出表'!$A$1:$IV$5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<sst xmlns="http://schemas.openxmlformats.org/spreadsheetml/2006/main" count="1007" uniqueCount="304">
  <si>
    <t>部门预算批复表</t>
  </si>
  <si>
    <t>二〇二五年二月</t>
  </si>
  <si>
    <t>部门预算批复表1</t>
  </si>
  <si>
    <t>收支预算总表</t>
  </si>
  <si>
    <t>部门（单位）：[220001]青岛市黄岛区交通运输局本级</t>
  </si>
  <si>
    <t>单位：万元</t>
  </si>
  <si>
    <t>收      入</t>
  </si>
  <si>
    <t>支      出</t>
  </si>
  <si>
    <t>项    目</t>
  </si>
  <si>
    <t>预算数</t>
  </si>
  <si>
    <t>一、财政拨款收入</t>
  </si>
  <si>
    <t>一、一般公共服务支出</t>
  </si>
  <si>
    <t xml:space="preserve">  一般公共预算拨款收入</t>
  </si>
  <si>
    <t>二、外交支出</t>
  </si>
  <si>
    <t xml:space="preserve">  政府性基金预算拨款收入</t>
  </si>
  <si>
    <t>三、国防支出</t>
  </si>
  <si>
    <t xml:space="preserve">  国有资本经营预算拨款收入</t>
  </si>
  <si>
    <t>四、公共安全支出</t>
  </si>
  <si>
    <t>二、财政专户管理资金收入</t>
  </si>
  <si>
    <t>五、教育支出</t>
  </si>
  <si>
    <t>三、事业收入（不含教育收费）</t>
  </si>
  <si>
    <t>六、科学技术支出</t>
  </si>
  <si>
    <t>四、事业单位经营收入</t>
  </si>
  <si>
    <t>七、文化旅游体育与传媒支出</t>
  </si>
  <si>
    <t>五、其他收入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</si>
  <si>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</si>
  <si>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</si>
  <si>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</si>
  <si>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</si>
  <si>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</si>
  <si>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</si>
  <si>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</si>
  <si>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</si>
  <si>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</si>
  <si>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</si>
  <si>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</si>
  <si>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</si>
  <si>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</si>
  <si>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</si>
  <si>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</si>
  <si>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</si>
  <si>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本年收入合计</t>
  </si>
  <si>
    <t>本年支出合计</t>
  </si>
  <si>
    <t>上级补助收入</t>
  </si>
  <si>
    <t>附属单位上缴收入</t>
  </si>
  <si>
    <t>对附属单位补助支出</t>
  </si>
  <si>
    <t>使用非财政拨款结余</t>
  </si>
  <si>
    <t>上缴上级支出</t>
  </si>
  <si>
    <t>上年结转</t>
  </si>
  <si>
    <t>结转下年</t>
  </si>
  <si>
    <t>收 入 总 计</t>
  </si>
  <si>
    <t>支  出  总  计</t>
  </si>
  <si>
    <t>部门预算批复表2</t>
  </si>
  <si>
    <t>收入预算总表</t>
  </si>
  <si>
    <t>单位编码</t>
  </si>
  <si>
    <t>单位名称</t>
  </si>
  <si>
    <t>科目编码</t>
  </si>
  <si>
    <t>科目名称</t>
  </si>
  <si>
    <t>合计</t>
  </si>
  <si>
    <t>财政拨款</t>
  </si>
  <si>
    <t>财政专户管理资金</t>
  </si>
  <si>
    <t>事业收入
（不含教育收费）</t>
  </si>
  <si>
    <t>事业单位经营收入</t>
  </si>
  <si>
    <t>其他收入</t>
  </si>
  <si>
    <t>类</t>
  </si>
  <si>
    <t>款</t>
  </si>
  <si>
    <t>项</t>
  </si>
  <si>
    <t>小计</t>
  </si>
  <si>
    <t>一般公共预算</t>
  </si>
  <si>
    <t>政府性基金预算</t>
  </si>
  <si>
    <t>国有资本经营预算</t>
  </si>
  <si>
    <t>合　计</t>
  </si>
  <si>
    <t>208</t>
  </si>
  <si>
    <t>社会保障和就业支出</t>
  </si>
  <si>
    <t>05</t>
  </si>
  <si>
    <t>行政事业单位养老支出</t>
  </si>
  <si>
    <t>01</t>
  </si>
  <si>
    <t>行政单位离退休</t>
  </si>
  <si>
    <t>机关事业单位基本养老保险缴费支出</t>
  </si>
  <si>
    <t>06</t>
  </si>
  <si>
    <t>机关事业单位职业年金缴费支出</t>
  </si>
  <si>
    <t>212</t>
  </si>
  <si>
    <t>城乡社区支出</t>
  </si>
  <si>
    <t>03</t>
  </si>
  <si>
    <t>城乡社区公共设施</t>
  </si>
  <si>
    <t>99</t>
  </si>
  <si>
    <t>其他城乡社区公共设施支出</t>
  </si>
  <si>
    <t>08</t>
  </si>
  <si>
    <t>国有土地使用权出让收入安排的支出</t>
  </si>
  <si>
    <t>城市建设支出</t>
  </si>
  <si>
    <t>13</t>
  </si>
  <si>
    <t>城市基础设施配套费安排的支出</t>
  </si>
  <si>
    <t>城市公共设施</t>
  </si>
  <si>
    <t>02</t>
  </si>
  <si>
    <t>城市环境卫生</t>
  </si>
  <si>
    <t>213</t>
  </si>
  <si>
    <t>农林水支出</t>
  </si>
  <si>
    <t>其他农林水支出</t>
  </si>
  <si>
    <t>214</t>
  </si>
  <si>
    <t>交通运输支出</t>
  </si>
  <si>
    <t>公路水路运输</t>
  </si>
  <si>
    <t>行政运行</t>
  </si>
  <si>
    <t>一般行政管理事务</t>
  </si>
  <si>
    <t>其他公路水路运输支出</t>
  </si>
  <si>
    <t>其他交通运输支出</t>
  </si>
  <si>
    <t>221</t>
  </si>
  <si>
    <t>住房保障支出</t>
  </si>
  <si>
    <t>住房改革支出</t>
  </si>
  <si>
    <t>住房公积金</t>
  </si>
  <si>
    <t>部门预算批复表3</t>
  </si>
  <si>
    <t>支出预算总表</t>
  </si>
  <si>
    <t>总计</t>
  </si>
  <si>
    <t>基本支出</t>
  </si>
  <si>
    <t>项目支出</t>
  </si>
  <si>
    <t>部门预算批复表4</t>
  </si>
  <si>
    <t>财政拨款收支预算表</t>
  </si>
  <si>
    <t>收  入</t>
  </si>
  <si>
    <t>支  出</t>
  </si>
  <si>
    <t>项目</t>
  </si>
  <si>
    <t>一、一般公共预算拨款收入</t>
  </si>
  <si>
    <t>二、政府性基金预算拨款收入</t>
  </si>
  <si>
    <t>三、国有资本经营预算拨款收入</t>
  </si>
  <si>
    <t xml:space="preserve">     本  年  收  入  合  计</t>
  </si>
  <si>
    <t xml:space="preserve">    本  年  支  出  合  计</t>
  </si>
  <si>
    <t xml:space="preserve">    收  入  总  计</t>
  </si>
  <si>
    <t xml:space="preserve">    支  出  总  计</t>
  </si>
  <si>
    <t>部门预算批复表5</t>
  </si>
  <si>
    <t>一般公共预算支出表</t>
  </si>
  <si>
    <t>小  计</t>
  </si>
  <si>
    <t>人员支出</t>
  </si>
  <si>
    <t>日常公用支出</t>
  </si>
  <si>
    <t>部门预算批复表6</t>
  </si>
  <si>
    <t>一般公共预算基本支出预算表</t>
  </si>
  <si>
    <t>部门预算支出经济分类科目名称</t>
  </si>
  <si>
    <t>政府预算支出经济分类科目名称</t>
  </si>
  <si>
    <t>基本支出预算</t>
  </si>
  <si>
    <t>301</t>
  </si>
  <si>
    <t>工资福利支出</t>
  </si>
  <si>
    <t>501</t>
  </si>
  <si>
    <t>机关工资福利支出</t>
  </si>
  <si>
    <t>　基本工资</t>
  </si>
  <si>
    <t>　工资奖金津补贴</t>
  </si>
  <si>
    <t>　津贴补贴</t>
  </si>
  <si>
    <t>　奖金</t>
  </si>
  <si>
    <t>　伙食补助费</t>
  </si>
  <si>
    <t>　其他工资福利支出</t>
  </si>
  <si>
    <t>07</t>
  </si>
  <si>
    <t>　绩效工资</t>
  </si>
  <si>
    <t>　机关事业单位基本养老保险缴费</t>
  </si>
  <si>
    <t>　社会保障缴费</t>
  </si>
  <si>
    <t>09</t>
  </si>
  <si>
    <t>　职业年金缴费</t>
  </si>
  <si>
    <t>10</t>
  </si>
  <si>
    <t>　职工基本医疗保险缴费</t>
  </si>
  <si>
    <t>11</t>
  </si>
  <si>
    <t>　公务员医疗补助缴费</t>
  </si>
  <si>
    <t>12</t>
  </si>
  <si>
    <t>　其他社会保障缴费</t>
  </si>
  <si>
    <t>　住房公积金</t>
  </si>
  <si>
    <t>505</t>
  </si>
  <si>
    <t>对事业单位经常性补助</t>
  </si>
  <si>
    <t>　工资福利支出</t>
  </si>
  <si>
    <t>302</t>
  </si>
  <si>
    <t>商品和服务支出</t>
  </si>
  <si>
    <t>502</t>
  </si>
  <si>
    <t>机关商品和服务支出</t>
  </si>
  <si>
    <t>　办公费</t>
  </si>
  <si>
    <t>　办公经费</t>
  </si>
  <si>
    <t>　印刷费</t>
  </si>
  <si>
    <t>　咨询费</t>
  </si>
  <si>
    <t>　委托业务费</t>
  </si>
  <si>
    <t>　水费</t>
  </si>
  <si>
    <t>　电费</t>
  </si>
  <si>
    <t>　邮电费</t>
  </si>
  <si>
    <t>　取暖费</t>
  </si>
  <si>
    <t>　物业管理费</t>
  </si>
  <si>
    <t>　差旅费</t>
  </si>
  <si>
    <t>　因公出国（境）费用</t>
  </si>
  <si>
    <t>　维修（护）费</t>
  </si>
  <si>
    <t>14</t>
  </si>
  <si>
    <t>　租赁费</t>
  </si>
  <si>
    <t>15</t>
  </si>
  <si>
    <t>　会议费</t>
  </si>
  <si>
    <t>16</t>
  </si>
  <si>
    <t>　培训费</t>
  </si>
  <si>
    <t>17</t>
  </si>
  <si>
    <t>　公务接待费</t>
  </si>
  <si>
    <t>26</t>
  </si>
  <si>
    <t>　劳务费</t>
  </si>
  <si>
    <t>27</t>
  </si>
  <si>
    <t>28</t>
  </si>
  <si>
    <t>　工会经费</t>
  </si>
  <si>
    <t>29</t>
  </si>
  <si>
    <t>　福利费</t>
  </si>
  <si>
    <t>31</t>
  </si>
  <si>
    <t>　公务用车运行维护费</t>
  </si>
  <si>
    <t>39</t>
  </si>
  <si>
    <t>　其他交通费用</t>
  </si>
  <si>
    <t>　其他商品和服务支出</t>
  </si>
  <si>
    <t>　商品和服务支出</t>
  </si>
  <si>
    <t>04</t>
  </si>
  <si>
    <t>　手续费</t>
  </si>
  <si>
    <t>18</t>
  </si>
  <si>
    <t>　专用材料费</t>
  </si>
  <si>
    <t>25</t>
  </si>
  <si>
    <t>　专用燃料费</t>
  </si>
  <si>
    <t>40</t>
  </si>
  <si>
    <t>　税金及附加费用</t>
  </si>
  <si>
    <t>303</t>
  </si>
  <si>
    <t>对个人和家庭的补助</t>
  </si>
  <si>
    <t>509</t>
  </si>
  <si>
    <t>　退休费</t>
  </si>
  <si>
    <t>　离退休费</t>
  </si>
  <si>
    <t>　生活补助</t>
  </si>
  <si>
    <t>　社会福利和救助</t>
  </si>
  <si>
    <t>　医疗费补助</t>
  </si>
  <si>
    <t>　其他对个人和家庭的补助</t>
  </si>
  <si>
    <t>309</t>
  </si>
  <si>
    <t>资本性支出（基本建设）</t>
  </si>
  <si>
    <t>504</t>
  </si>
  <si>
    <t>机关资本性支出（二）</t>
  </si>
  <si>
    <t>　办公设备购置</t>
  </si>
  <si>
    <t>　设备购置</t>
  </si>
  <si>
    <t>506</t>
  </si>
  <si>
    <t>对事业单位资本性补助</t>
  </si>
  <si>
    <t>　资本性支出（二）</t>
  </si>
  <si>
    <t>310</t>
  </si>
  <si>
    <t>资本性支出</t>
  </si>
  <si>
    <t>503</t>
  </si>
  <si>
    <t>机关资本性支出（一）</t>
  </si>
  <si>
    <t>　资本性支出（一）</t>
  </si>
  <si>
    <t>　专用设备购置</t>
  </si>
  <si>
    <t>　大型修缮</t>
  </si>
  <si>
    <t>　信息网络及软件购置更新</t>
  </si>
  <si>
    <t>　公务用车购置</t>
  </si>
  <si>
    <t>21</t>
  </si>
  <si>
    <t>　文物和陈列品购置</t>
  </si>
  <si>
    <t>22</t>
  </si>
  <si>
    <t>　无形资产购置</t>
  </si>
  <si>
    <t>　其他资本性支出</t>
  </si>
  <si>
    <t>一般公共预算财政拨款基本支出表（部门经济分类）</t>
  </si>
  <si>
    <t>预算单位编码及名称：[220001]青岛市黄岛区交通运输局本级</t>
  </si>
  <si>
    <t>预算年度：2025</t>
  </si>
  <si>
    <t>金额单位：万元</t>
  </si>
  <si>
    <t>序号</t>
  </si>
  <si>
    <t>支出部门经济分类科目</t>
  </si>
  <si>
    <t>一般公共预算基本支出</t>
  </si>
  <si>
    <t>人员经费</t>
  </si>
  <si>
    <t>公用经费</t>
  </si>
  <si>
    <t>栏次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</si>
  <si>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</si>
  <si>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</si>
  <si>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</si>
  <si>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</si>
  <si>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</si>
  <si>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</si>
  <si>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</si>
  <si>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</si>
  <si>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</si>
  <si>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办公费</t>
  </si>
  <si>
    <t>印刷费</t>
  </si>
  <si>
    <t>邮电费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</si>
  <si>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</si>
  <si>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</si>
  <si>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</si>
  <si>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</si>
  <si>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</si>
  <si>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</si>
  <si>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</si>
  <si>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</si>
  <si>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</si>
  <si>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</si>
  <si>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</si>
  <si>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</si>
  <si>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</si>
  <si>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其他商品和服务支出</t>
  </si>
  <si>
    <t>退休费</t>
  </si>
  <si>
    <t>生活补助</t>
  </si>
  <si>
    <t>医疗费补助</t>
  </si>
  <si>
    <t>办公设备购置</t>
  </si>
  <si>
    <t>一般公共预算财政拨款基本支出表（政府经济分类）</t>
  </si>
  <si>
    <t>政府经济分类科目</t>
  </si>
  <si>
    <t>本年一般公共预算基本支出</t>
  </si>
  <si>
    <t>工资奖金津补贴</t>
  </si>
  <si>
    <t>社会保障缴费</t>
  </si>
  <si>
    <t>其他工资福利支出</t>
  </si>
  <si>
    <t>办公经费</t>
  </si>
  <si>
    <t>设备购置</t>
  </si>
  <si>
    <t>社会福利和救助</t>
  </si>
  <si>
    <t>离退休费</t>
  </si>
  <si>
    <t>部门预算批复表7</t>
  </si>
  <si>
    <t>政府性基金预算支出表</t>
  </si>
  <si>
    <t>部门预算批复表8</t>
  </si>
  <si>
    <t>部门预算财政拨款“三公”经费支出表</t>
  </si>
  <si>
    <t>资金性质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</si>
  <si>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</si>
  <si>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</si>
  <si>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</si>
  <si>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</si>
  <si>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</si>
  <si>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</si>
  <si>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</si>
  <si>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公务用车运行维护费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</si>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</sst>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  <numFmt numFmtId="177" formatCode="#,##0.000_ ;\-#,##0.000;;"/>
    <numFmt numFmtId="178" formatCode="#,##0.00;\-#,##0.00;&quot;&quot;??;@"/>
    <numFmt numFmtId="179" formatCode="\ #,##0.00;\ \-#,##0.00;\ &quot;&quot;??;@"/>
    <numFmt numFmtId="180" formatCode="\ #,##0.00_ ;\-#,##0.00;;"/>
  </numFmts>
  <fonts count="42">
    <font>
      <sz val="11"/>
      <color rgb="FF000000"/>
      <name val="宋体"/>
      <charset val="134"/>
      <scheme val="minor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0"/>
      <name val="Arial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indexed="0"/>
      <name val="Calibri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20"/>
      <name val="宋体"/>
      <charset val="134"/>
    </font>
    <font>
      <sz val="18"/>
      <name val="Calibri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8"/>
      <color rgb="FF000000"/>
      <name val="宋体"/>
      <charset val="134"/>
    </font>
    <font>
      <b/>
      <sz val="10"/>
      <name val="宋体"/>
      <charset val="134"/>
    </font>
    <font>
      <sz val="13"/>
      <name val="Arial"/>
      <charset val="134"/>
    </font>
    <font>
      <sz val="36"/>
      <name val="方正小标宋简体"/>
      <charset val="134"/>
    </font>
    <font>
      <sz val="2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top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>
      <alignment vertical="top"/>
    </xf>
    <xf numFmtId="0" fontId="24" fillId="0" borderId="0">
      <alignment vertical="top"/>
    </xf>
    <xf numFmtId="0" fontId="22" fillId="4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33" fillId="6" borderId="12" applyNumberFormat="0" applyAlignment="0" applyProtection="0">
      <alignment vertical="center"/>
    </xf>
    <xf numFmtId="0" fontId="34" fillId="7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" fillId="0" borderId="0"/>
  </cellStyleXfs>
  <cellXfs count="130">
    <xf numFmtId="0" fontId="0" fillId="0" borderId="0" xfId="0" applyFont="1">
      <alignment vertical="top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4" fillId="0" borderId="0" xfId="49" applyFont="1" applyAlignment="1">
      <alignment vertical="top"/>
    </xf>
    <xf numFmtId="0" fontId="5" fillId="0" borderId="1" xfId="0" applyFont="1" applyBorder="1" applyAlignment="1">
      <alignment horizontal="right"/>
    </xf>
    <xf numFmtId="0" fontId="5" fillId="0" borderId="0" xfId="0" applyFont="1" applyAlignment="1"/>
    <xf numFmtId="0" fontId="6" fillId="0" borderId="2" xfId="49" applyFont="1" applyBorder="1" applyAlignment="1">
      <alignment horizontal="center" vertical="center"/>
    </xf>
    <xf numFmtId="0" fontId="1" fillId="0" borderId="3" xfId="49" applyFont="1" applyBorder="1" applyAlignment="1">
      <alignment horizontal="left" vertical="center"/>
    </xf>
    <xf numFmtId="0" fontId="1" fillId="0" borderId="4" xfId="49" applyFont="1" applyBorder="1" applyAlignment="1">
      <alignment horizontal="left" vertical="center"/>
    </xf>
    <xf numFmtId="0" fontId="1" fillId="0" borderId="4" xfId="49" applyFont="1" applyBorder="1" applyAlignment="1">
      <alignment horizontal="right" vertical="center"/>
    </xf>
    <xf numFmtId="0" fontId="1" fillId="0" borderId="5" xfId="49" applyFont="1" applyBorder="1" applyAlignment="1">
      <alignment horizontal="right" vertical="center"/>
    </xf>
    <xf numFmtId="0" fontId="1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left" vertical="center"/>
    </xf>
    <xf numFmtId="0" fontId="7" fillId="0" borderId="2" xfId="0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top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left" vertical="center"/>
    </xf>
    <xf numFmtId="176" fontId="7" fillId="0" borderId="2" xfId="0" applyNumberFormat="1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2" fontId="10" fillId="0" borderId="2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78" fontId="7" fillId="0" borderId="2" xfId="0" applyNumberFormat="1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>
      <alignment vertical="top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49" fontId="7" fillId="0" borderId="6" xfId="0" applyNumberFormat="1" applyFont="1" applyFill="1" applyBorder="1" applyAlignment="1">
      <alignment horizontal="left" vertical="center"/>
    </xf>
    <xf numFmtId="49" fontId="7" fillId="0" borderId="7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left" vertical="center"/>
    </xf>
    <xf numFmtId="176" fontId="7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1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/>
    <xf numFmtId="0" fontId="15" fillId="0" borderId="0" xfId="0" applyNumberFormat="1" applyFont="1" applyAlignment="1">
      <alignment horizontal="left" vertical="center"/>
    </xf>
    <xf numFmtId="0" fontId="15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horizontal="center"/>
    </xf>
    <xf numFmtId="0" fontId="1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/>
    </xf>
    <xf numFmtId="0" fontId="16" fillId="0" borderId="1" xfId="0" applyNumberFormat="1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right" vertical="center"/>
    </xf>
    <xf numFmtId="0" fontId="15" fillId="0" borderId="3" xfId="0" applyNumberFormat="1" applyFont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 vertical="center"/>
    </xf>
    <xf numFmtId="0" fontId="15" fillId="0" borderId="8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vertical="center"/>
    </xf>
    <xf numFmtId="179" fontId="15" fillId="0" borderId="2" xfId="0" applyNumberFormat="1" applyFont="1" applyBorder="1" applyAlignment="1">
      <alignment horizontal="right" vertical="center"/>
    </xf>
    <xf numFmtId="0" fontId="15" fillId="0" borderId="2" xfId="0" applyNumberFormat="1" applyFont="1" applyBorder="1" applyAlignment="1">
      <alignment horizontal="left" vertical="center"/>
    </xf>
    <xf numFmtId="179" fontId="15" fillId="0" borderId="2" xfId="0" applyNumberFormat="1" applyFont="1" applyBorder="1" applyAlignment="1">
      <alignment horizontal="right" vertical="center" wrapText="1"/>
    </xf>
    <xf numFmtId="179" fontId="15" fillId="0" borderId="2" xfId="0" applyNumberFormat="1" applyFont="1" applyFill="1" applyBorder="1" applyAlignment="1">
      <alignment horizontal="right" vertical="center"/>
    </xf>
    <xf numFmtId="0" fontId="16" fillId="0" borderId="2" xfId="0" applyNumberFormat="1" applyFont="1" applyBorder="1" applyAlignment="1"/>
    <xf numFmtId="179" fontId="15" fillId="0" borderId="2" xfId="0" applyNumberFormat="1" applyFont="1" applyBorder="1" applyAlignment="1"/>
    <xf numFmtId="176" fontId="15" fillId="0" borderId="2" xfId="0" applyNumberFormat="1" applyFont="1" applyBorder="1" applyAlignme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>
      <alignment vertical="top"/>
    </xf>
    <xf numFmtId="0" fontId="9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wrapText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>
      <alignment vertical="top"/>
    </xf>
    <xf numFmtId="180" fontId="7" fillId="0" borderId="2" xfId="0" applyNumberFormat="1" applyFont="1" applyFill="1" applyBorder="1" applyAlignment="1">
      <alignment horizontal="right" vertical="center" wrapText="1"/>
    </xf>
    <xf numFmtId="176" fontId="7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8" fillId="0" borderId="0" xfId="0" applyFont="1" applyFill="1">
      <alignment vertical="top"/>
    </xf>
    <xf numFmtId="180" fontId="7" fillId="0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8" fillId="0" borderId="0" xfId="0" applyFont="1">
      <alignment vertical="top"/>
    </xf>
    <xf numFmtId="0" fontId="18" fillId="0" borderId="0" xfId="0" applyFont="1" applyAlignment="1">
      <alignment horizontal="center" vertical="center"/>
    </xf>
    <xf numFmtId="0" fontId="8" fillId="0" borderId="0" xfId="0" applyFont="1">
      <alignment vertical="top"/>
    </xf>
    <xf numFmtId="0" fontId="9" fillId="0" borderId="0" xfId="0" applyFont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49" fontId="7" fillId="2" borderId="2" xfId="0" applyNumberFormat="1" applyFont="1" applyFill="1" applyBorder="1" applyAlignment="1">
      <alignment horizontal="left" vertical="center"/>
    </xf>
    <xf numFmtId="179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179" fontId="7" fillId="0" borderId="2" xfId="0" applyNumberFormat="1" applyFont="1" applyFill="1" applyBorder="1" applyAlignment="1">
      <alignment horizontal="right" vertical="center"/>
    </xf>
    <xf numFmtId="49" fontId="18" fillId="0" borderId="2" xfId="0" applyNumberFormat="1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right" vertical="center"/>
    </xf>
    <xf numFmtId="0" fontId="9" fillId="0" borderId="2" xfId="0" applyFont="1" applyBorder="1">
      <alignment vertical="top"/>
    </xf>
    <xf numFmtId="0" fontId="4" fillId="0" borderId="0" xfId="0" applyFont="1" applyAlignment="1"/>
    <xf numFmtId="0" fontId="19" fillId="0" borderId="0" xfId="0" applyFont="1" applyAlignment="1">
      <alignment horizontal="left" vertical="center"/>
    </xf>
    <xf numFmtId="0" fontId="20" fillId="3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showGridLines="0" workbookViewId="0">
      <selection activeCell="G11" sqref="A6:P11"/>
    </sheetView>
  </sheetViews>
  <sheetFormatPr defaultColWidth="8.87962962962963" defaultRowHeight="15" customHeight="1"/>
  <sheetData>
    <row r="1" ht="25.5" customHeight="1" spans="1:16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ht="25.5" customHeight="1" spans="1:16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6"/>
    </row>
    <row r="3" ht="25.5" customHeight="1" spans="1:16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6"/>
    </row>
    <row r="4" ht="25.5" customHeight="1" spans="1:16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6"/>
    </row>
    <row r="5" ht="25.5" customHeight="1" spans="1:16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6"/>
    </row>
    <row r="6" ht="46.5" customHeight="1" spans="1:16">
      <c r="A6" s="128" t="s">
        <v>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</row>
    <row r="7" ht="25.5" customHeight="1" spans="1:16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6"/>
    </row>
    <row r="8" ht="25.5" customHeight="1" spans="1:16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6"/>
    </row>
    <row r="9" ht="25.5" customHeight="1" spans="1:16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6"/>
    </row>
    <row r="10" ht="25.5" customHeight="1" spans="1:16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6"/>
    </row>
    <row r="11" ht="30" customHeight="1" spans="1:16">
      <c r="A11" s="127"/>
      <c r="B11" s="127"/>
      <c r="C11" s="127"/>
      <c r="D11" s="127"/>
      <c r="E11" s="127"/>
      <c r="F11" s="127"/>
      <c r="G11" s="129" t="s">
        <v>1</v>
      </c>
      <c r="H11" s="129"/>
      <c r="I11" s="129"/>
      <c r="J11" s="129"/>
      <c r="K11" s="127"/>
      <c r="L11" s="127"/>
      <c r="M11" s="127"/>
      <c r="N11" s="127"/>
      <c r="O11" s="127"/>
      <c r="P11" s="126"/>
    </row>
    <row r="12" ht="25.5" customHeight="1" spans="1:16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6"/>
    </row>
    <row r="13" ht="25.5" customHeight="1" spans="1:16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6"/>
    </row>
    <row r="14" ht="25.5" customHeight="1" spans="1:16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6"/>
    </row>
    <row r="15" ht="25.5" customHeight="1" spans="1:16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6"/>
    </row>
    <row r="16" ht="25.5" customHeight="1" spans="1:16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6"/>
    </row>
    <row r="17" ht="25.5" customHeight="1" spans="1:16">
      <c r="A17" s="127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6"/>
    </row>
    <row r="18" ht="25.5" customHeight="1" spans="1:16">
      <c r="A18" s="127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6"/>
    </row>
    <row r="19" ht="25.5" customHeight="1" spans="1:16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6"/>
    </row>
  </sheetData>
  <mergeCells count="2">
    <mergeCell ref="A6:P6"/>
    <mergeCell ref="G11:J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pane ySplit="5" topLeftCell="A8" activePane="bottomLeft" state="frozen"/>
      <selection/>
      <selection pane="bottomLeft" activeCell="D20" sqref="D20"/>
    </sheetView>
  </sheetViews>
  <sheetFormatPr defaultColWidth="8.87962962962963" defaultRowHeight="15" customHeight="1" outlineLevelCol="3"/>
  <cols>
    <col min="1" max="1" width="34.25" customWidth="1"/>
    <col min="2" max="2" width="18.6296296296296" customWidth="1"/>
    <col min="3" max="3" width="34.25" customWidth="1"/>
    <col min="4" max="4" width="18.6296296296296" customWidth="1"/>
  </cols>
  <sheetData>
    <row r="1" s="18" customFormat="1" customHeight="1" spans="1:4">
      <c r="A1" s="20" t="s">
        <v>2</v>
      </c>
      <c r="B1" s="20"/>
      <c r="C1" s="20"/>
      <c r="D1" s="20"/>
    </row>
    <row r="2" s="112" customFormat="1" ht="40.5" customHeight="1" spans="1:4">
      <c r="A2" s="22" t="s">
        <v>3</v>
      </c>
      <c r="B2" s="115"/>
      <c r="C2" s="115"/>
      <c r="D2" s="115"/>
    </row>
    <row r="3" s="18" customFormat="1" ht="21" customHeight="1" spans="1:4">
      <c r="A3" s="32" t="s">
        <v>4</v>
      </c>
      <c r="B3" s="32"/>
      <c r="C3" s="116"/>
      <c r="D3" s="33" t="s">
        <v>5</v>
      </c>
    </row>
    <row r="4" s="113" customFormat="1" ht="21" customHeight="1" spans="1:4">
      <c r="A4" s="117" t="s">
        <v>6</v>
      </c>
      <c r="B4" s="118"/>
      <c r="C4" s="117" t="s">
        <v>7</v>
      </c>
      <c r="D4" s="118"/>
    </row>
    <row r="5" s="114" customFormat="1" ht="21" customHeight="1" spans="1:4">
      <c r="A5" s="117" t="s">
        <v>8</v>
      </c>
      <c r="B5" s="117" t="s">
        <v>9</v>
      </c>
      <c r="C5" s="117" t="s">
        <v>8</v>
      </c>
      <c r="D5" s="117" t="s">
        <v>9</v>
      </c>
    </row>
    <row r="6" ht="21" customHeight="1" spans="1:4">
      <c r="A6" s="119" t="s">
        <v>10</v>
      </c>
      <c r="B6" s="120">
        <f>B7+B8+B9</f>
        <v>34957.743782</v>
      </c>
      <c r="C6" s="121" t="s">
        <v>11</v>
      </c>
      <c r="D6" s="120"/>
    </row>
    <row r="7" s="18" customFormat="1" ht="21" customHeight="1" spans="1:4">
      <c r="A7" s="29" t="s">
        <v>12</v>
      </c>
      <c r="B7" s="120">
        <v>34636.443782</v>
      </c>
      <c r="C7" s="121" t="s">
        <v>13</v>
      </c>
      <c r="D7" s="120"/>
    </row>
    <row r="8" s="18" customFormat="1" ht="21" customHeight="1" spans="1:4">
      <c r="A8" s="29" t="s">
        <v>14</v>
      </c>
      <c r="B8" s="120">
        <v>321.3</v>
      </c>
      <c r="C8" s="121" t="s">
        <v>15</v>
      </c>
      <c r="D8" s="120"/>
    </row>
    <row r="9" s="18" customFormat="1" ht="21" customHeight="1" spans="1:4">
      <c r="A9" s="29" t="s">
        <v>16</v>
      </c>
      <c r="B9" s="120"/>
      <c r="C9" s="121" t="s">
        <v>17</v>
      </c>
      <c r="D9" s="120"/>
    </row>
    <row r="10" s="18" customFormat="1" ht="21" customHeight="1" spans="1:4">
      <c r="A10" s="29" t="s">
        <v>18</v>
      </c>
      <c r="B10" s="120"/>
      <c r="C10" s="121" t="s">
        <v>19</v>
      </c>
      <c r="D10" s="120"/>
    </row>
    <row r="11" s="18" customFormat="1" ht="21" customHeight="1" spans="1:4">
      <c r="A11" s="29" t="s">
        <v>20</v>
      </c>
      <c r="B11" s="120"/>
      <c r="C11" s="121" t="s">
        <v>21</v>
      </c>
      <c r="D11" s="120"/>
    </row>
    <row r="12" s="18" customFormat="1" ht="21" customHeight="1" spans="1:4">
      <c r="A12" s="29" t="s">
        <v>22</v>
      </c>
      <c r="B12" s="120"/>
      <c r="C12" s="121" t="s">
        <v>23</v>
      </c>
      <c r="D12" s="120"/>
    </row>
    <row r="13" s="18" customFormat="1" ht="21" customHeight="1" spans="1:4">
      <c r="A13" s="29" t="s">
        <v>24</v>
      </c>
      <c r="B13" s="120"/>
      <c r="C13" s="121" t="s">
        <v>25</v>
      </c>
      <c r="D13" s="120">
        <v>1097.301828</v>
      </c>
    </row>
    <row r="14" s="18" customFormat="1" ht="21" customHeight="1" spans="1:4">
      <c r="A14" s="29"/>
      <c r="B14" s="120"/>
      <c r="C14" s="121" t="s">
        <v>26</v>
      </c>
      <c r="D14" s="120"/>
    </row>
    <row r="15" s="18" customFormat="1" ht="21" customHeight="1" spans="1:4">
      <c r="A15" s="29"/>
      <c r="B15" s="120"/>
      <c r="C15" s="121" t="s">
        <v>27</v>
      </c>
      <c r="D15" s="120"/>
    </row>
    <row r="16" s="18" customFormat="1" ht="21" customHeight="1" spans="1:4">
      <c r="A16" s="29"/>
      <c r="B16" s="120"/>
      <c r="C16" s="121" t="s">
        <v>28</v>
      </c>
      <c r="D16" s="122">
        <v>25321.3</v>
      </c>
    </row>
    <row r="17" s="18" customFormat="1" ht="21" customHeight="1" spans="1:4">
      <c r="A17" s="29"/>
      <c r="B17" s="120"/>
      <c r="C17" s="121" t="s">
        <v>29</v>
      </c>
      <c r="D17" s="122">
        <v>2932</v>
      </c>
    </row>
    <row r="18" s="18" customFormat="1" ht="21" customHeight="1" spans="1:4">
      <c r="A18" s="29"/>
      <c r="B18" s="120"/>
      <c r="C18" s="121" t="s">
        <v>30</v>
      </c>
      <c r="D18" s="122">
        <v>18070.578364</v>
      </c>
    </row>
    <row r="19" s="18" customFormat="1" ht="21" customHeight="1" spans="1:4">
      <c r="A19" s="29"/>
      <c r="B19" s="120"/>
      <c r="C19" s="121" t="s">
        <v>31</v>
      </c>
      <c r="D19" s="120"/>
    </row>
    <row r="20" s="18" customFormat="1" ht="21" customHeight="1" spans="1:4">
      <c r="A20" s="29"/>
      <c r="B20" s="120"/>
      <c r="C20" s="121" t="s">
        <v>32</v>
      </c>
      <c r="D20" s="120"/>
    </row>
    <row r="21" s="18" customFormat="1" ht="21" customHeight="1" spans="1:4">
      <c r="A21" s="29"/>
      <c r="B21" s="120"/>
      <c r="C21" s="121" t="s">
        <v>33</v>
      </c>
      <c r="D21" s="120"/>
    </row>
    <row r="22" s="18" customFormat="1" ht="21" customHeight="1" spans="1:4">
      <c r="A22" s="29"/>
      <c r="B22" s="120"/>
      <c r="C22" s="121" t="s">
        <v>34</v>
      </c>
      <c r="D22" s="120"/>
    </row>
    <row r="23" s="18" customFormat="1" ht="21" customHeight="1" spans="1:4">
      <c r="A23" s="29"/>
      <c r="B23" s="120"/>
      <c r="C23" s="121" t="s">
        <v>35</v>
      </c>
      <c r="D23" s="120"/>
    </row>
    <row r="24" s="18" customFormat="1" ht="21" customHeight="1" spans="1:4">
      <c r="A24" s="29"/>
      <c r="B24" s="120"/>
      <c r="C24" s="121" t="s">
        <v>36</v>
      </c>
      <c r="D24" s="120">
        <v>676.7436</v>
      </c>
    </row>
    <row r="25" s="18" customFormat="1" ht="21" customHeight="1" spans="1:4">
      <c r="A25" s="29"/>
      <c r="B25" s="120"/>
      <c r="C25" s="121" t="s">
        <v>37</v>
      </c>
      <c r="D25" s="120"/>
    </row>
    <row r="26" s="18" customFormat="1" ht="21" customHeight="1" spans="1:4">
      <c r="A26" s="29"/>
      <c r="B26" s="120"/>
      <c r="C26" s="121" t="s">
        <v>38</v>
      </c>
      <c r="D26" s="120"/>
    </row>
    <row r="27" s="18" customFormat="1" ht="21" customHeight="1" spans="1:4">
      <c r="A27" s="29"/>
      <c r="B27" s="120"/>
      <c r="C27" s="121" t="s">
        <v>39</v>
      </c>
      <c r="D27" s="120"/>
    </row>
    <row r="28" s="18" customFormat="1" ht="21" customHeight="1" spans="1:4">
      <c r="A28" s="29"/>
      <c r="B28" s="120"/>
      <c r="C28" s="121" t="s">
        <v>40</v>
      </c>
      <c r="D28" s="120"/>
    </row>
    <row r="29" s="18" customFormat="1" ht="21" customHeight="1" spans="1:4">
      <c r="A29" s="29"/>
      <c r="B29" s="120"/>
      <c r="C29" s="121"/>
      <c r="D29" s="120"/>
    </row>
    <row r="30" s="18" customFormat="1" ht="21" customHeight="1" spans="1:4">
      <c r="A30" s="123" t="s">
        <v>41</v>
      </c>
      <c r="B30" s="124">
        <f>B6+B10+B11+B12+B13</f>
        <v>34957.743782</v>
      </c>
      <c r="C30" s="117" t="s">
        <v>42</v>
      </c>
      <c r="D30" s="120">
        <f>SUM(D6:D28)</f>
        <v>48097.923792</v>
      </c>
    </row>
    <row r="31" ht="21" customHeight="1" spans="1:4">
      <c r="A31" s="125"/>
      <c r="B31" s="125"/>
      <c r="C31" s="125"/>
      <c r="D31" s="125"/>
    </row>
    <row r="32" ht="21" customHeight="1" spans="1:4">
      <c r="A32" s="29" t="s">
        <v>43</v>
      </c>
      <c r="B32" s="120"/>
      <c r="C32" s="125"/>
      <c r="D32" s="125"/>
    </row>
    <row r="33" ht="21" customHeight="1" spans="1:4">
      <c r="A33" s="29" t="s">
        <v>44</v>
      </c>
      <c r="B33" s="120"/>
      <c r="C33" s="121" t="s">
        <v>45</v>
      </c>
      <c r="D33" s="125"/>
    </row>
    <row r="34" s="18" customFormat="1" ht="21" customHeight="1" spans="1:4">
      <c r="A34" s="29" t="s">
        <v>46</v>
      </c>
      <c r="B34" s="120"/>
      <c r="C34" s="121" t="s">
        <v>47</v>
      </c>
      <c r="D34" s="120"/>
    </row>
    <row r="35" s="18" customFormat="1" ht="21" customHeight="1" spans="1:4">
      <c r="A35" s="29" t="s">
        <v>48</v>
      </c>
      <c r="B35" s="120">
        <v>13140.18001</v>
      </c>
      <c r="C35" s="121" t="s">
        <v>49</v>
      </c>
      <c r="D35" s="120"/>
    </row>
    <row r="36" s="18" customFormat="1" ht="21" customHeight="1" spans="1:4">
      <c r="A36" s="29"/>
      <c r="B36" s="120"/>
      <c r="C36" s="29"/>
      <c r="D36" s="120"/>
    </row>
    <row r="37" s="18" customFormat="1" ht="21" customHeight="1" spans="1:4">
      <c r="A37" s="26" t="s">
        <v>50</v>
      </c>
      <c r="B37" s="120">
        <f>B30+B32+B33+B34+B35</f>
        <v>48097.923792</v>
      </c>
      <c r="C37" s="26" t="s">
        <v>51</v>
      </c>
      <c r="D37" s="120">
        <f>D30+D33+D34+D35</f>
        <v>48097.923792</v>
      </c>
    </row>
  </sheetData>
  <mergeCells count="5">
    <mergeCell ref="A1:D1"/>
    <mergeCell ref="A2:D2"/>
    <mergeCell ref="A3:C3"/>
    <mergeCell ref="A4:B4"/>
    <mergeCell ref="C4:D4"/>
  </mergeCells>
  <pageMargins left="0.7" right="0.7" top="0.75" bottom="0.75" header="0.3" footer="0.3"/>
  <pageSetup paperSize="9" scale="8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4"/>
  <sheetViews>
    <sheetView topLeftCell="C1" workbookViewId="0">
      <pane ySplit="7" topLeftCell="A8" activePane="bottomLeft" state="frozen"/>
      <selection/>
      <selection pane="bottomLeft" activeCell="S8" sqref="I8 S8"/>
    </sheetView>
  </sheetViews>
  <sheetFormatPr defaultColWidth="8.87962962962963" defaultRowHeight="15" customHeight="1"/>
  <cols>
    <col min="1" max="2" width="8.87962962962963" style="58" hidden="1" customWidth="1"/>
    <col min="3" max="5" width="5.75" style="58" customWidth="1"/>
    <col min="6" max="6" width="31.1111111111111" style="58" customWidth="1"/>
    <col min="7" max="11" width="14.25" style="58" customWidth="1"/>
    <col min="12" max="18" width="14.25" style="58" hidden="1" customWidth="1"/>
    <col min="19" max="19" width="14.25" style="58" customWidth="1"/>
    <col min="20" max="16384" width="8.87962962962963" style="58"/>
  </cols>
  <sheetData>
    <row r="1" s="71" customFormat="1" customHeight="1" spans="2:19">
      <c r="B1" s="109"/>
      <c r="C1" s="60" t="s">
        <v>52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="56" customFormat="1" ht="40.5" customHeight="1" spans="1:19">
      <c r="A2" s="61"/>
      <c r="C2" s="62" t="s">
        <v>53</v>
      </c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62"/>
      <c r="Q2" s="62"/>
      <c r="R2" s="110"/>
      <c r="S2" s="110"/>
    </row>
    <row r="3" ht="21" customHeight="1" spans="1:19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="97" customFormat="1" ht="21" customHeight="1" spans="1:19">
      <c r="A4" s="103" t="s">
        <v>54</v>
      </c>
      <c r="B4" s="103" t="s">
        <v>55</v>
      </c>
      <c r="C4" s="50" t="s">
        <v>56</v>
      </c>
      <c r="D4" s="50"/>
      <c r="E4" s="50"/>
      <c r="F4" s="50" t="s">
        <v>57</v>
      </c>
      <c r="G4" s="50" t="s">
        <v>58</v>
      </c>
      <c r="H4" s="50" t="s">
        <v>59</v>
      </c>
      <c r="I4" s="50"/>
      <c r="J4" s="50"/>
      <c r="K4" s="50"/>
      <c r="L4" s="104" t="s">
        <v>60</v>
      </c>
      <c r="M4" s="104" t="s">
        <v>61</v>
      </c>
      <c r="N4" s="104" t="s">
        <v>62</v>
      </c>
      <c r="O4" s="104" t="s">
        <v>63</v>
      </c>
      <c r="P4" s="104" t="s">
        <v>43</v>
      </c>
      <c r="Q4" s="104" t="s">
        <v>44</v>
      </c>
      <c r="R4" s="104" t="s">
        <v>46</v>
      </c>
      <c r="S4" s="104" t="s">
        <v>48</v>
      </c>
    </row>
    <row r="5" s="97" customFormat="1" ht="21" customHeight="1" spans="1:19">
      <c r="A5" s="105"/>
      <c r="B5" s="105"/>
      <c r="C5" s="50" t="s">
        <v>64</v>
      </c>
      <c r="D5" s="50" t="s">
        <v>65</v>
      </c>
      <c r="E5" s="50" t="s">
        <v>66</v>
      </c>
      <c r="F5" s="50"/>
      <c r="G5" s="50"/>
      <c r="H5" s="50" t="s">
        <v>67</v>
      </c>
      <c r="I5" s="104" t="s">
        <v>68</v>
      </c>
      <c r="J5" s="104" t="s">
        <v>69</v>
      </c>
      <c r="K5" s="104" t="s">
        <v>70</v>
      </c>
      <c r="L5" s="104"/>
      <c r="M5" s="104"/>
      <c r="N5" s="104"/>
      <c r="O5" s="104"/>
      <c r="P5" s="104"/>
      <c r="Q5" s="104"/>
      <c r="R5" s="104"/>
      <c r="S5" s="104"/>
    </row>
    <row r="6" s="97" customFormat="1" ht="21" customHeight="1" spans="1:19">
      <c r="A6" s="105"/>
      <c r="B6" s="105"/>
      <c r="C6" s="50"/>
      <c r="D6" s="50"/>
      <c r="E6" s="50"/>
      <c r="F6" s="50"/>
      <c r="G6" s="50"/>
      <c r="H6" s="50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</row>
    <row r="7" s="97" customFormat="1" ht="21" customHeight="1" spans="1:19">
      <c r="A7" s="105"/>
      <c r="B7" s="105"/>
      <c r="C7" s="50"/>
      <c r="D7" s="50"/>
      <c r="E7" s="50"/>
      <c r="F7" s="50"/>
      <c r="G7" s="50"/>
      <c r="H7" s="50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</row>
    <row r="8" s="98" customFormat="1" ht="21" customHeight="1" spans="1:19">
      <c r="A8" s="68"/>
      <c r="B8" s="68"/>
      <c r="C8" s="66"/>
      <c r="D8" s="66"/>
      <c r="E8" s="66"/>
      <c r="F8" s="68" t="s">
        <v>71</v>
      </c>
      <c r="G8" s="111">
        <v>48097.923792</v>
      </c>
      <c r="H8" s="111">
        <v>34957.743782</v>
      </c>
      <c r="I8" s="69">
        <f>I9+I14+I22+I25+I32</f>
        <v>34636.443782</v>
      </c>
      <c r="J8" s="69">
        <f>J14</f>
        <v>321.3</v>
      </c>
      <c r="K8" s="69"/>
      <c r="L8" s="69"/>
      <c r="M8" s="69"/>
      <c r="N8" s="69"/>
      <c r="O8" s="69"/>
      <c r="P8" s="69"/>
      <c r="Q8" s="69"/>
      <c r="R8" s="69"/>
      <c r="S8" s="69">
        <v>13140.18001</v>
      </c>
    </row>
    <row r="9" s="58" customFormat="1" ht="21" customHeight="1" spans="1:19">
      <c r="A9" s="68"/>
      <c r="B9" s="68"/>
      <c r="C9" s="66" t="s">
        <v>72</v>
      </c>
      <c r="D9" s="66"/>
      <c r="E9" s="66"/>
      <c r="F9" s="68" t="s">
        <v>73</v>
      </c>
      <c r="G9" s="111">
        <v>1097.301828</v>
      </c>
      <c r="H9" s="111">
        <v>1097.301828</v>
      </c>
      <c r="I9" s="69">
        <v>1097.301828</v>
      </c>
      <c r="J9" s="69"/>
      <c r="K9" s="69"/>
      <c r="L9" s="69"/>
      <c r="M9" s="69"/>
      <c r="N9" s="69"/>
      <c r="O9" s="69"/>
      <c r="P9" s="69"/>
      <c r="Q9" s="69"/>
      <c r="R9" s="69"/>
      <c r="S9" s="69">
        <v>0</v>
      </c>
    </row>
    <row r="10" s="58" customFormat="1" ht="21" customHeight="1" spans="1:19">
      <c r="A10" s="68"/>
      <c r="B10" s="68"/>
      <c r="C10" s="66"/>
      <c r="D10" s="66" t="s">
        <v>74</v>
      </c>
      <c r="E10" s="66"/>
      <c r="F10" s="68" t="s">
        <v>75</v>
      </c>
      <c r="G10" s="111">
        <v>1097.301828</v>
      </c>
      <c r="H10" s="111">
        <v>1097.301828</v>
      </c>
      <c r="I10" s="69">
        <v>1097.301828</v>
      </c>
      <c r="J10" s="69"/>
      <c r="K10" s="69"/>
      <c r="L10" s="69"/>
      <c r="M10" s="69"/>
      <c r="N10" s="69"/>
      <c r="O10" s="69"/>
      <c r="P10" s="69"/>
      <c r="Q10" s="69"/>
      <c r="R10" s="69"/>
      <c r="S10" s="69">
        <v>0</v>
      </c>
    </row>
    <row r="11" s="58" customFormat="1" ht="21" customHeight="1" spans="1:19">
      <c r="A11" s="68"/>
      <c r="B11" s="68"/>
      <c r="C11" s="66"/>
      <c r="D11" s="66"/>
      <c r="E11" s="66" t="s">
        <v>76</v>
      </c>
      <c r="F11" s="68" t="s">
        <v>77</v>
      </c>
      <c r="G11" s="111">
        <v>40.604772</v>
      </c>
      <c r="H11" s="111">
        <v>40.604772</v>
      </c>
      <c r="I11" s="69">
        <v>40.604772</v>
      </c>
      <c r="J11" s="69"/>
      <c r="K11" s="69"/>
      <c r="L11" s="69"/>
      <c r="M11" s="69"/>
      <c r="N11" s="69"/>
      <c r="O11" s="69"/>
      <c r="P11" s="69"/>
      <c r="Q11" s="69"/>
      <c r="R11" s="69"/>
      <c r="S11" s="69">
        <v>0</v>
      </c>
    </row>
    <row r="12" s="58" customFormat="1" ht="21" customHeight="1" spans="1:19">
      <c r="A12" s="68"/>
      <c r="B12" s="68"/>
      <c r="C12" s="66"/>
      <c r="D12" s="66"/>
      <c r="E12" s="66" t="s">
        <v>74</v>
      </c>
      <c r="F12" s="68" t="s">
        <v>78</v>
      </c>
      <c r="G12" s="111">
        <v>704.464704</v>
      </c>
      <c r="H12" s="111">
        <v>704.464704</v>
      </c>
      <c r="I12" s="69">
        <v>704.464704</v>
      </c>
      <c r="J12" s="69"/>
      <c r="K12" s="69"/>
      <c r="L12" s="69"/>
      <c r="M12" s="69"/>
      <c r="N12" s="69"/>
      <c r="O12" s="69"/>
      <c r="P12" s="69"/>
      <c r="Q12" s="69"/>
      <c r="R12" s="69"/>
      <c r="S12" s="69">
        <v>0</v>
      </c>
    </row>
    <row r="13" s="58" customFormat="1" ht="21" customHeight="1" spans="1:19">
      <c r="A13" s="68"/>
      <c r="B13" s="68"/>
      <c r="C13" s="66"/>
      <c r="D13" s="66"/>
      <c r="E13" s="66" t="s">
        <v>79</v>
      </c>
      <c r="F13" s="68" t="s">
        <v>80</v>
      </c>
      <c r="G13" s="111">
        <v>352.232352</v>
      </c>
      <c r="H13" s="111">
        <v>352.232352</v>
      </c>
      <c r="I13" s="69">
        <v>352.232352</v>
      </c>
      <c r="J13" s="69"/>
      <c r="K13" s="69"/>
      <c r="L13" s="69"/>
      <c r="M13" s="69"/>
      <c r="N13" s="69"/>
      <c r="O13" s="69"/>
      <c r="P13" s="69"/>
      <c r="Q13" s="69"/>
      <c r="R13" s="69"/>
      <c r="S13" s="69">
        <v>0</v>
      </c>
    </row>
    <row r="14" s="58" customFormat="1" ht="21" customHeight="1" spans="1:19">
      <c r="A14" s="68"/>
      <c r="B14" s="68"/>
      <c r="C14" s="66" t="s">
        <v>81</v>
      </c>
      <c r="D14" s="66"/>
      <c r="E14" s="66"/>
      <c r="F14" s="68" t="s">
        <v>82</v>
      </c>
      <c r="G14" s="111">
        <v>25321.3</v>
      </c>
      <c r="H14" s="111">
        <v>25321.3</v>
      </c>
      <c r="I14" s="69">
        <v>25000</v>
      </c>
      <c r="J14" s="69">
        <v>321.3</v>
      </c>
      <c r="K14" s="69"/>
      <c r="L14" s="69"/>
      <c r="M14" s="69"/>
      <c r="N14" s="69"/>
      <c r="O14" s="69"/>
      <c r="P14" s="69"/>
      <c r="Q14" s="69"/>
      <c r="R14" s="69"/>
      <c r="S14" s="69">
        <v>0</v>
      </c>
    </row>
    <row r="15" s="58" customFormat="1" ht="21" customHeight="1" spans="1:19">
      <c r="A15" s="68"/>
      <c r="B15" s="68"/>
      <c r="C15" s="66"/>
      <c r="D15" s="66" t="s">
        <v>83</v>
      </c>
      <c r="E15" s="66"/>
      <c r="F15" s="68" t="s">
        <v>84</v>
      </c>
      <c r="G15" s="111">
        <v>25000</v>
      </c>
      <c r="H15" s="111">
        <v>25000</v>
      </c>
      <c r="I15" s="69">
        <v>25000</v>
      </c>
      <c r="J15" s="69"/>
      <c r="K15" s="69"/>
      <c r="L15" s="69"/>
      <c r="M15" s="69"/>
      <c r="N15" s="69"/>
      <c r="O15" s="69"/>
      <c r="P15" s="69"/>
      <c r="Q15" s="69"/>
      <c r="R15" s="69"/>
      <c r="S15" s="69">
        <v>0</v>
      </c>
    </row>
    <row r="16" s="58" customFormat="1" ht="21" customHeight="1" spans="1:19">
      <c r="A16" s="68"/>
      <c r="B16" s="68"/>
      <c r="C16" s="66"/>
      <c r="D16" s="66"/>
      <c r="E16" s="66" t="s">
        <v>85</v>
      </c>
      <c r="F16" s="68" t="s">
        <v>86</v>
      </c>
      <c r="G16" s="111">
        <v>25000</v>
      </c>
      <c r="H16" s="111">
        <v>25000</v>
      </c>
      <c r="I16" s="69">
        <v>25000</v>
      </c>
      <c r="J16" s="69"/>
      <c r="K16" s="69"/>
      <c r="L16" s="69"/>
      <c r="M16" s="69"/>
      <c r="N16" s="69"/>
      <c r="O16" s="69"/>
      <c r="P16" s="69"/>
      <c r="Q16" s="69"/>
      <c r="R16" s="69"/>
      <c r="S16" s="69">
        <v>0</v>
      </c>
    </row>
    <row r="17" s="58" customFormat="1" ht="21" customHeight="1" spans="1:19">
      <c r="A17" s="68"/>
      <c r="B17" s="68"/>
      <c r="C17" s="66"/>
      <c r="D17" s="66" t="s">
        <v>87</v>
      </c>
      <c r="E17" s="66"/>
      <c r="F17" s="68" t="s">
        <v>88</v>
      </c>
      <c r="G17" s="111">
        <v>208.3</v>
      </c>
      <c r="H17" s="111">
        <v>208.3</v>
      </c>
      <c r="I17" s="69"/>
      <c r="J17" s="69">
        <v>208.3</v>
      </c>
      <c r="K17" s="69"/>
      <c r="L17" s="69"/>
      <c r="M17" s="69"/>
      <c r="N17" s="69"/>
      <c r="O17" s="69"/>
      <c r="P17" s="69"/>
      <c r="Q17" s="69"/>
      <c r="R17" s="69"/>
      <c r="S17" s="69">
        <v>0</v>
      </c>
    </row>
    <row r="18" s="58" customFormat="1" ht="21" customHeight="1" spans="1:19">
      <c r="A18" s="68"/>
      <c r="B18" s="68"/>
      <c r="C18" s="66"/>
      <c r="D18" s="66"/>
      <c r="E18" s="66" t="s">
        <v>83</v>
      </c>
      <c r="F18" s="68" t="s">
        <v>89</v>
      </c>
      <c r="G18" s="111">
        <v>208.3</v>
      </c>
      <c r="H18" s="111">
        <v>208.3</v>
      </c>
      <c r="I18" s="69"/>
      <c r="J18" s="69">
        <v>208.3</v>
      </c>
      <c r="K18" s="69"/>
      <c r="L18" s="69"/>
      <c r="M18" s="69"/>
      <c r="N18" s="69"/>
      <c r="O18" s="69"/>
      <c r="P18" s="69"/>
      <c r="Q18" s="69"/>
      <c r="R18" s="69"/>
      <c r="S18" s="69">
        <v>0</v>
      </c>
    </row>
    <row r="19" s="58" customFormat="1" ht="21" customHeight="1" spans="1:19">
      <c r="A19" s="68"/>
      <c r="B19" s="68"/>
      <c r="C19" s="66"/>
      <c r="D19" s="66" t="s">
        <v>90</v>
      </c>
      <c r="E19" s="66"/>
      <c r="F19" s="68" t="s">
        <v>91</v>
      </c>
      <c r="G19" s="111">
        <v>113</v>
      </c>
      <c r="H19" s="111">
        <v>113</v>
      </c>
      <c r="I19" s="69"/>
      <c r="J19" s="69">
        <v>113</v>
      </c>
      <c r="K19" s="69"/>
      <c r="L19" s="69"/>
      <c r="M19" s="69"/>
      <c r="N19" s="69"/>
      <c r="O19" s="69"/>
      <c r="P19" s="69"/>
      <c r="Q19" s="69"/>
      <c r="R19" s="69"/>
      <c r="S19" s="69">
        <v>0</v>
      </c>
    </row>
    <row r="20" s="58" customFormat="1" ht="21" customHeight="1" spans="1:19">
      <c r="A20" s="68"/>
      <c r="B20" s="68"/>
      <c r="C20" s="66"/>
      <c r="D20" s="66"/>
      <c r="E20" s="66" t="s">
        <v>76</v>
      </c>
      <c r="F20" s="68" t="s">
        <v>92</v>
      </c>
      <c r="G20" s="111">
        <v>13</v>
      </c>
      <c r="H20" s="111">
        <v>13</v>
      </c>
      <c r="I20" s="69"/>
      <c r="J20" s="69">
        <v>13</v>
      </c>
      <c r="K20" s="69"/>
      <c r="L20" s="69"/>
      <c r="M20" s="69"/>
      <c r="N20" s="69"/>
      <c r="O20" s="69"/>
      <c r="P20" s="69"/>
      <c r="Q20" s="69"/>
      <c r="R20" s="69"/>
      <c r="S20" s="69">
        <v>0</v>
      </c>
    </row>
    <row r="21" s="58" customFormat="1" ht="21" customHeight="1" spans="1:19">
      <c r="A21" s="68"/>
      <c r="B21" s="68"/>
      <c r="C21" s="66"/>
      <c r="D21" s="66"/>
      <c r="E21" s="66" t="s">
        <v>93</v>
      </c>
      <c r="F21" s="68" t="s">
        <v>94</v>
      </c>
      <c r="G21" s="111">
        <v>100</v>
      </c>
      <c r="H21" s="111">
        <v>100</v>
      </c>
      <c r="I21" s="69"/>
      <c r="J21" s="69">
        <v>100</v>
      </c>
      <c r="K21" s="69"/>
      <c r="L21" s="69"/>
      <c r="M21" s="69"/>
      <c r="N21" s="69"/>
      <c r="O21" s="69"/>
      <c r="P21" s="69"/>
      <c r="Q21" s="69"/>
      <c r="R21" s="69"/>
      <c r="S21" s="69">
        <v>0</v>
      </c>
    </row>
    <row r="22" s="58" customFormat="1" ht="21" customHeight="1" spans="1:19">
      <c r="A22" s="68"/>
      <c r="B22" s="68"/>
      <c r="C22" s="66" t="s">
        <v>95</v>
      </c>
      <c r="D22" s="66"/>
      <c r="E22" s="66"/>
      <c r="F22" s="68" t="s">
        <v>96</v>
      </c>
      <c r="G22" s="111">
        <v>2932</v>
      </c>
      <c r="H22" s="111">
        <v>0</v>
      </c>
      <c r="I22" s="69">
        <v>0</v>
      </c>
      <c r="J22" s="69"/>
      <c r="K22" s="69"/>
      <c r="L22" s="69"/>
      <c r="M22" s="69"/>
      <c r="N22" s="69"/>
      <c r="O22" s="69"/>
      <c r="P22" s="69"/>
      <c r="Q22" s="69"/>
      <c r="R22" s="69"/>
      <c r="S22" s="69">
        <v>2932</v>
      </c>
    </row>
    <row r="23" s="58" customFormat="1" ht="21" customHeight="1" spans="1:19">
      <c r="A23" s="68"/>
      <c r="B23" s="68"/>
      <c r="C23" s="66"/>
      <c r="D23" s="66" t="s">
        <v>85</v>
      </c>
      <c r="E23" s="66"/>
      <c r="F23" s="68" t="s">
        <v>97</v>
      </c>
      <c r="G23" s="111">
        <v>2932</v>
      </c>
      <c r="H23" s="111">
        <v>0</v>
      </c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>
        <v>2932</v>
      </c>
    </row>
    <row r="24" s="58" customFormat="1" ht="21" customHeight="1" spans="1:19">
      <c r="A24" s="68"/>
      <c r="B24" s="68"/>
      <c r="C24" s="66"/>
      <c r="D24" s="66"/>
      <c r="E24" s="66" t="s">
        <v>85</v>
      </c>
      <c r="F24" s="68" t="s">
        <v>97</v>
      </c>
      <c r="G24" s="111">
        <v>2932</v>
      </c>
      <c r="H24" s="111">
        <v>0</v>
      </c>
      <c r="I24" s="69">
        <v>0</v>
      </c>
      <c r="J24" s="69"/>
      <c r="K24" s="69"/>
      <c r="L24" s="69"/>
      <c r="M24" s="69"/>
      <c r="N24" s="69"/>
      <c r="O24" s="69"/>
      <c r="P24" s="69"/>
      <c r="Q24" s="69"/>
      <c r="R24" s="69"/>
      <c r="S24" s="69">
        <v>2932</v>
      </c>
    </row>
    <row r="25" s="58" customFormat="1" ht="21" customHeight="1" spans="1:19">
      <c r="A25" s="68"/>
      <c r="B25" s="68"/>
      <c r="C25" s="66" t="s">
        <v>98</v>
      </c>
      <c r="D25" s="66"/>
      <c r="E25" s="66"/>
      <c r="F25" s="68" t="s">
        <v>99</v>
      </c>
      <c r="G25" s="111">
        <v>18070.578364</v>
      </c>
      <c r="H25" s="111">
        <v>7862.398354</v>
      </c>
      <c r="I25" s="69">
        <v>7862.398354</v>
      </c>
      <c r="J25" s="69"/>
      <c r="K25" s="69"/>
      <c r="L25" s="69"/>
      <c r="M25" s="69"/>
      <c r="N25" s="69"/>
      <c r="O25" s="69"/>
      <c r="P25" s="69"/>
      <c r="Q25" s="69"/>
      <c r="R25" s="69"/>
      <c r="S25" s="69">
        <v>10208.18001</v>
      </c>
    </row>
    <row r="26" s="58" customFormat="1" ht="21" customHeight="1" spans="1:19">
      <c r="A26" s="68"/>
      <c r="B26" s="68"/>
      <c r="C26" s="66"/>
      <c r="D26" s="66" t="s">
        <v>76</v>
      </c>
      <c r="E26" s="66"/>
      <c r="F26" s="68" t="s">
        <v>100</v>
      </c>
      <c r="G26" s="111">
        <v>8070.578364</v>
      </c>
      <c r="H26" s="111">
        <v>7862.398354</v>
      </c>
      <c r="I26" s="69">
        <v>7862.398354</v>
      </c>
      <c r="J26" s="69"/>
      <c r="K26" s="69"/>
      <c r="L26" s="69"/>
      <c r="M26" s="69"/>
      <c r="N26" s="69"/>
      <c r="O26" s="69"/>
      <c r="P26" s="69"/>
      <c r="Q26" s="69"/>
      <c r="R26" s="69"/>
      <c r="S26" s="69">
        <v>208.18001</v>
      </c>
    </row>
    <row r="27" s="58" customFormat="1" ht="21" customHeight="1" spans="1:19">
      <c r="A27" s="68"/>
      <c r="B27" s="68"/>
      <c r="C27" s="66"/>
      <c r="D27" s="66"/>
      <c r="E27" s="66" t="s">
        <v>76</v>
      </c>
      <c r="F27" s="68" t="s">
        <v>101</v>
      </c>
      <c r="G27" s="111">
        <v>6232.898354</v>
      </c>
      <c r="H27" s="111">
        <v>6232.898354</v>
      </c>
      <c r="I27" s="69">
        <v>6232.898354</v>
      </c>
      <c r="J27" s="69"/>
      <c r="K27" s="69"/>
      <c r="L27" s="69"/>
      <c r="M27" s="69"/>
      <c r="N27" s="69"/>
      <c r="O27" s="69"/>
      <c r="P27" s="69"/>
      <c r="Q27" s="69"/>
      <c r="R27" s="69"/>
      <c r="S27" s="69">
        <v>0</v>
      </c>
    </row>
    <row r="28" s="58" customFormat="1" ht="21" customHeight="1" spans="1:19">
      <c r="A28" s="68"/>
      <c r="B28" s="68"/>
      <c r="C28" s="66"/>
      <c r="D28" s="66"/>
      <c r="E28" s="66" t="s">
        <v>93</v>
      </c>
      <c r="F28" s="68" t="s">
        <v>102</v>
      </c>
      <c r="G28" s="111">
        <v>1629.5</v>
      </c>
      <c r="H28" s="111">
        <v>1629.5</v>
      </c>
      <c r="I28" s="69">
        <v>1629.5</v>
      </c>
      <c r="J28" s="69"/>
      <c r="K28" s="69"/>
      <c r="L28" s="69"/>
      <c r="M28" s="69"/>
      <c r="N28" s="69"/>
      <c r="O28" s="69"/>
      <c r="P28" s="69"/>
      <c r="Q28" s="69"/>
      <c r="R28" s="69"/>
      <c r="S28" s="69">
        <v>0</v>
      </c>
    </row>
    <row r="29" s="58" customFormat="1" ht="21" customHeight="1" spans="1:19">
      <c r="A29" s="68"/>
      <c r="B29" s="68"/>
      <c r="C29" s="66"/>
      <c r="D29" s="66"/>
      <c r="E29" s="66" t="s">
        <v>85</v>
      </c>
      <c r="F29" s="68" t="s">
        <v>103</v>
      </c>
      <c r="G29" s="111">
        <v>208.18001</v>
      </c>
      <c r="H29" s="111">
        <v>0</v>
      </c>
      <c r="I29" s="69">
        <v>0</v>
      </c>
      <c r="J29" s="69"/>
      <c r="K29" s="69"/>
      <c r="L29" s="69"/>
      <c r="M29" s="69"/>
      <c r="N29" s="69"/>
      <c r="O29" s="69"/>
      <c r="P29" s="69"/>
      <c r="Q29" s="69"/>
      <c r="R29" s="69"/>
      <c r="S29" s="69">
        <v>208.18001</v>
      </c>
    </row>
    <row r="30" s="58" customFormat="1" ht="21" customHeight="1" spans="1:19">
      <c r="A30" s="68"/>
      <c r="B30" s="68"/>
      <c r="C30" s="66"/>
      <c r="D30" s="66" t="s">
        <v>85</v>
      </c>
      <c r="E30" s="66"/>
      <c r="F30" s="68" t="s">
        <v>104</v>
      </c>
      <c r="G30" s="111">
        <v>10000</v>
      </c>
      <c r="H30" s="111">
        <v>0</v>
      </c>
      <c r="I30" s="69">
        <v>0</v>
      </c>
      <c r="J30" s="69"/>
      <c r="K30" s="69"/>
      <c r="L30" s="69"/>
      <c r="M30" s="69"/>
      <c r="N30" s="69"/>
      <c r="O30" s="69"/>
      <c r="P30" s="69"/>
      <c r="Q30" s="69"/>
      <c r="R30" s="69"/>
      <c r="S30" s="69">
        <v>10000</v>
      </c>
    </row>
    <row r="31" s="58" customFormat="1" ht="21" customHeight="1" spans="1:19">
      <c r="A31" s="68"/>
      <c r="B31" s="68"/>
      <c r="C31" s="66"/>
      <c r="D31" s="66"/>
      <c r="E31" s="66" t="s">
        <v>85</v>
      </c>
      <c r="F31" s="68" t="s">
        <v>104</v>
      </c>
      <c r="G31" s="111">
        <v>10000</v>
      </c>
      <c r="H31" s="111">
        <v>0</v>
      </c>
      <c r="I31" s="69">
        <v>0</v>
      </c>
      <c r="J31" s="69"/>
      <c r="K31" s="69"/>
      <c r="L31" s="69"/>
      <c r="M31" s="69"/>
      <c r="N31" s="69"/>
      <c r="O31" s="69"/>
      <c r="P31" s="69"/>
      <c r="Q31" s="69"/>
      <c r="R31" s="69"/>
      <c r="S31" s="69">
        <v>10000</v>
      </c>
    </row>
    <row r="32" s="58" customFormat="1" ht="21" customHeight="1" spans="1:19">
      <c r="A32" s="68"/>
      <c r="B32" s="68"/>
      <c r="C32" s="66" t="s">
        <v>105</v>
      </c>
      <c r="D32" s="66"/>
      <c r="E32" s="66"/>
      <c r="F32" s="68" t="s">
        <v>106</v>
      </c>
      <c r="G32" s="111">
        <v>676.7436</v>
      </c>
      <c r="H32" s="111">
        <v>676.7436</v>
      </c>
      <c r="I32" s="69">
        <v>676.7436</v>
      </c>
      <c r="J32" s="69"/>
      <c r="K32" s="69"/>
      <c r="L32" s="69"/>
      <c r="M32" s="69"/>
      <c r="N32" s="69"/>
      <c r="O32" s="69"/>
      <c r="P32" s="69"/>
      <c r="Q32" s="69"/>
      <c r="R32" s="69"/>
      <c r="S32" s="69">
        <v>0</v>
      </c>
    </row>
    <row r="33" s="58" customFormat="1" ht="21" customHeight="1" spans="1:19">
      <c r="A33" s="68"/>
      <c r="B33" s="68"/>
      <c r="C33" s="66"/>
      <c r="D33" s="66" t="s">
        <v>93</v>
      </c>
      <c r="E33" s="66"/>
      <c r="F33" s="68" t="s">
        <v>107</v>
      </c>
      <c r="G33" s="111">
        <v>676.7436</v>
      </c>
      <c r="H33" s="111">
        <v>676.7436</v>
      </c>
      <c r="I33" s="69">
        <v>676.7436</v>
      </c>
      <c r="J33" s="69"/>
      <c r="K33" s="69"/>
      <c r="L33" s="69"/>
      <c r="M33" s="69"/>
      <c r="N33" s="69"/>
      <c r="O33" s="69"/>
      <c r="P33" s="69"/>
      <c r="Q33" s="69"/>
      <c r="R33" s="69"/>
      <c r="S33" s="69">
        <v>0</v>
      </c>
    </row>
    <row r="34" s="58" customFormat="1" ht="21" customHeight="1" spans="1:19">
      <c r="A34" s="68"/>
      <c r="B34" s="68"/>
      <c r="C34" s="66"/>
      <c r="D34" s="66"/>
      <c r="E34" s="66" t="s">
        <v>76</v>
      </c>
      <c r="F34" s="68" t="s">
        <v>108</v>
      </c>
      <c r="G34" s="111">
        <v>676.7436</v>
      </c>
      <c r="H34" s="111">
        <v>676.7436</v>
      </c>
      <c r="I34" s="69">
        <v>676.7436</v>
      </c>
      <c r="J34" s="69"/>
      <c r="K34" s="69"/>
      <c r="L34" s="69"/>
      <c r="M34" s="69"/>
      <c r="N34" s="69"/>
      <c r="O34" s="69"/>
      <c r="P34" s="69"/>
      <c r="Q34" s="69"/>
      <c r="R34" s="69"/>
      <c r="S34" s="69">
        <v>0</v>
      </c>
    </row>
  </sheetData>
  <mergeCells count="24">
    <mergeCell ref="C1:S1"/>
    <mergeCell ref="C2:S2"/>
    <mergeCell ref="A3:S3"/>
    <mergeCell ref="C4:E4"/>
    <mergeCell ref="H4:K4"/>
    <mergeCell ref="A4:A7"/>
    <mergeCell ref="B4:B7"/>
    <mergeCell ref="C5:C7"/>
    <mergeCell ref="D5:D7"/>
    <mergeCell ref="E5:E7"/>
    <mergeCell ref="F4:F7"/>
    <mergeCell ref="G4:G7"/>
    <mergeCell ref="H5:H7"/>
    <mergeCell ref="I5:I7"/>
    <mergeCell ref="J5:J7"/>
    <mergeCell ref="K5:K7"/>
    <mergeCell ref="L4:L7"/>
    <mergeCell ref="M4:M7"/>
    <mergeCell ref="N4:N7"/>
    <mergeCell ref="O4:O7"/>
    <mergeCell ref="P4:P7"/>
    <mergeCell ref="Q4:Q7"/>
    <mergeCell ref="R4:R7"/>
    <mergeCell ref="S4:S7"/>
  </mergeCells>
  <pageMargins left="0.7" right="0.7" top="0.75" bottom="0.75" header="0.3" footer="0.3"/>
  <pageSetup paperSize="9" scale="7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workbookViewId="0">
      <pane ySplit="5" topLeftCell="A6" activePane="bottomLeft" state="frozen"/>
      <selection/>
      <selection pane="bottomLeft" activeCell="F7" sqref="F7"/>
    </sheetView>
  </sheetViews>
  <sheetFormatPr defaultColWidth="8.87962962962963" defaultRowHeight="15" customHeight="1"/>
  <cols>
    <col min="1" max="2" width="8.87962962962963" style="58" hidden="1" customWidth="1"/>
    <col min="3" max="5" width="5.75" style="58" customWidth="1"/>
    <col min="6" max="6" width="32.8796296296296" style="58" customWidth="1"/>
    <col min="7" max="10" width="14.25" style="99" customWidth="1"/>
    <col min="11" max="16384" width="8.87962962962963" style="58"/>
  </cols>
  <sheetData>
    <row r="1" ht="13.5" customHeight="1" spans="1:10">
      <c r="A1" s="59"/>
      <c r="B1" s="59"/>
      <c r="C1" s="60" t="s">
        <v>109</v>
      </c>
      <c r="D1" s="60"/>
      <c r="E1" s="60"/>
      <c r="F1" s="60"/>
      <c r="G1" s="100"/>
      <c r="H1" s="100"/>
      <c r="I1" s="100"/>
      <c r="J1" s="100"/>
    </row>
    <row r="2" ht="40.5" customHeight="1" spans="1:10">
      <c r="A2" s="62"/>
      <c r="B2" s="56"/>
      <c r="C2" s="62" t="s">
        <v>110</v>
      </c>
      <c r="D2" s="56"/>
      <c r="E2" s="56"/>
      <c r="F2" s="56"/>
      <c r="G2" s="101"/>
      <c r="H2" s="101"/>
      <c r="I2" s="101"/>
      <c r="J2" s="101"/>
    </row>
    <row r="3" ht="21" customHeight="1" spans="1:10">
      <c r="A3" s="70" t="s">
        <v>4</v>
      </c>
      <c r="B3" s="70"/>
      <c r="C3" s="70"/>
      <c r="D3" s="70"/>
      <c r="E3" s="70"/>
      <c r="F3" s="70"/>
      <c r="G3" s="102"/>
      <c r="H3" s="102"/>
      <c r="I3" s="102"/>
      <c r="J3" s="108" t="s">
        <v>5</v>
      </c>
    </row>
    <row r="4" s="96" customFormat="1" ht="21" customHeight="1" spans="1:10">
      <c r="A4" s="103" t="s">
        <v>54</v>
      </c>
      <c r="B4" s="103" t="s">
        <v>55</v>
      </c>
      <c r="C4" s="50" t="s">
        <v>56</v>
      </c>
      <c r="D4" s="67"/>
      <c r="E4" s="67"/>
      <c r="F4" s="50" t="s">
        <v>57</v>
      </c>
      <c r="G4" s="104" t="s">
        <v>111</v>
      </c>
      <c r="H4" s="104" t="s">
        <v>112</v>
      </c>
      <c r="I4" s="104" t="s">
        <v>113</v>
      </c>
      <c r="J4" s="104" t="s">
        <v>49</v>
      </c>
    </row>
    <row r="5" s="97" customFormat="1" ht="21" customHeight="1" spans="1:10">
      <c r="A5" s="105"/>
      <c r="B5" s="105"/>
      <c r="C5" s="50" t="s">
        <v>64</v>
      </c>
      <c r="D5" s="50" t="s">
        <v>65</v>
      </c>
      <c r="E5" s="50" t="s">
        <v>66</v>
      </c>
      <c r="F5" s="50"/>
      <c r="G5" s="104"/>
      <c r="H5" s="104"/>
      <c r="I5" s="104"/>
      <c r="J5" s="104"/>
    </row>
    <row r="6" s="98" customFormat="1" ht="21" customHeight="1" spans="1:10">
      <c r="A6" s="68"/>
      <c r="B6" s="68"/>
      <c r="C6" s="66"/>
      <c r="D6" s="66"/>
      <c r="E6" s="66"/>
      <c r="F6" s="68" t="s">
        <v>71</v>
      </c>
      <c r="G6" s="106">
        <v>48097.923792</v>
      </c>
      <c r="H6" s="107">
        <v>8006.943782</v>
      </c>
      <c r="I6" s="107">
        <v>40090.98001</v>
      </c>
      <c r="J6" s="107"/>
    </row>
    <row r="7" s="58" customFormat="1" ht="21" customHeight="1" spans="1:10">
      <c r="A7" s="68"/>
      <c r="B7" s="68"/>
      <c r="C7" s="66" t="s">
        <v>72</v>
      </c>
      <c r="D7" s="66"/>
      <c r="E7" s="66"/>
      <c r="F7" s="68" t="s">
        <v>73</v>
      </c>
      <c r="G7" s="106">
        <v>1097.301828</v>
      </c>
      <c r="H7" s="107">
        <v>1097.301828</v>
      </c>
      <c r="I7" s="107">
        <v>0</v>
      </c>
      <c r="J7" s="107"/>
    </row>
    <row r="8" s="58" customFormat="1" ht="21" customHeight="1" spans="1:10">
      <c r="A8" s="68"/>
      <c r="B8" s="68"/>
      <c r="C8" s="66"/>
      <c r="D8" s="66" t="s">
        <v>74</v>
      </c>
      <c r="E8" s="66"/>
      <c r="F8" s="68" t="s">
        <v>75</v>
      </c>
      <c r="G8" s="106">
        <v>1097.301828</v>
      </c>
      <c r="H8" s="107">
        <v>1097.301828</v>
      </c>
      <c r="I8" s="107">
        <v>0</v>
      </c>
      <c r="J8" s="107"/>
    </row>
    <row r="9" s="58" customFormat="1" ht="21" customHeight="1" spans="1:10">
      <c r="A9" s="68"/>
      <c r="B9" s="68"/>
      <c r="C9" s="66"/>
      <c r="D9" s="66"/>
      <c r="E9" s="66" t="s">
        <v>76</v>
      </c>
      <c r="F9" s="68" t="s">
        <v>77</v>
      </c>
      <c r="G9" s="106">
        <v>40.604772</v>
      </c>
      <c r="H9" s="107">
        <v>40.604772</v>
      </c>
      <c r="I9" s="107">
        <v>0</v>
      </c>
      <c r="J9" s="107"/>
    </row>
    <row r="10" s="58" customFormat="1" ht="21" customHeight="1" spans="1:10">
      <c r="A10" s="68"/>
      <c r="B10" s="68"/>
      <c r="C10" s="66"/>
      <c r="D10" s="66"/>
      <c r="E10" s="66" t="s">
        <v>74</v>
      </c>
      <c r="F10" s="68" t="s">
        <v>78</v>
      </c>
      <c r="G10" s="106">
        <v>704.464704</v>
      </c>
      <c r="H10" s="107">
        <v>704.464704</v>
      </c>
      <c r="I10" s="107">
        <v>0</v>
      </c>
      <c r="J10" s="107"/>
    </row>
    <row r="11" s="58" customFormat="1" ht="21" customHeight="1" spans="1:10">
      <c r="A11" s="68"/>
      <c r="B11" s="68"/>
      <c r="C11" s="66"/>
      <c r="D11" s="66"/>
      <c r="E11" s="66" t="s">
        <v>79</v>
      </c>
      <c r="F11" s="68" t="s">
        <v>80</v>
      </c>
      <c r="G11" s="106">
        <v>352.232352</v>
      </c>
      <c r="H11" s="107">
        <v>352.232352</v>
      </c>
      <c r="I11" s="107">
        <v>0</v>
      </c>
      <c r="J11" s="107"/>
    </row>
    <row r="12" s="58" customFormat="1" ht="21" customHeight="1" spans="1:10">
      <c r="A12" s="68"/>
      <c r="B12" s="68"/>
      <c r="C12" s="66" t="s">
        <v>81</v>
      </c>
      <c r="D12" s="66"/>
      <c r="E12" s="66"/>
      <c r="F12" s="68" t="s">
        <v>82</v>
      </c>
      <c r="G12" s="106">
        <v>25321.3</v>
      </c>
      <c r="H12" s="107">
        <v>0</v>
      </c>
      <c r="I12" s="107">
        <v>25321.3</v>
      </c>
      <c r="J12" s="107"/>
    </row>
    <row r="13" s="58" customFormat="1" ht="21" customHeight="1" spans="1:10">
      <c r="A13" s="68"/>
      <c r="B13" s="68"/>
      <c r="C13" s="66"/>
      <c r="D13" s="66" t="s">
        <v>83</v>
      </c>
      <c r="E13" s="66"/>
      <c r="F13" s="68" t="s">
        <v>84</v>
      </c>
      <c r="G13" s="106">
        <v>25000</v>
      </c>
      <c r="H13" s="107">
        <v>0</v>
      </c>
      <c r="I13" s="107">
        <v>25000</v>
      </c>
      <c r="J13" s="107"/>
    </row>
    <row r="14" s="58" customFormat="1" ht="21" customHeight="1" spans="1:10">
      <c r="A14" s="68"/>
      <c r="B14" s="68"/>
      <c r="C14" s="66"/>
      <c r="D14" s="66"/>
      <c r="E14" s="66" t="s">
        <v>85</v>
      </c>
      <c r="F14" s="68" t="s">
        <v>86</v>
      </c>
      <c r="G14" s="106">
        <v>25000</v>
      </c>
      <c r="H14" s="107">
        <v>0</v>
      </c>
      <c r="I14" s="107">
        <v>25000</v>
      </c>
      <c r="J14" s="107"/>
    </row>
    <row r="15" s="58" customFormat="1" ht="21" customHeight="1" spans="1:10">
      <c r="A15" s="68"/>
      <c r="B15" s="68"/>
      <c r="C15" s="66"/>
      <c r="D15" s="66" t="s">
        <v>87</v>
      </c>
      <c r="E15" s="66"/>
      <c r="F15" s="68" t="s">
        <v>88</v>
      </c>
      <c r="G15" s="106">
        <v>208.3</v>
      </c>
      <c r="H15" s="107">
        <v>0</v>
      </c>
      <c r="I15" s="107">
        <v>208.3</v>
      </c>
      <c r="J15" s="107"/>
    </row>
    <row r="16" s="58" customFormat="1" ht="21" customHeight="1" spans="1:10">
      <c r="A16" s="68"/>
      <c r="B16" s="68"/>
      <c r="C16" s="66"/>
      <c r="D16" s="66"/>
      <c r="E16" s="66" t="s">
        <v>83</v>
      </c>
      <c r="F16" s="68" t="s">
        <v>89</v>
      </c>
      <c r="G16" s="106">
        <v>208.3</v>
      </c>
      <c r="H16" s="107">
        <v>0</v>
      </c>
      <c r="I16" s="107">
        <v>208.3</v>
      </c>
      <c r="J16" s="107"/>
    </row>
    <row r="17" s="58" customFormat="1" ht="21" customHeight="1" spans="1:10">
      <c r="A17" s="68"/>
      <c r="B17" s="68"/>
      <c r="C17" s="66"/>
      <c r="D17" s="66" t="s">
        <v>90</v>
      </c>
      <c r="E17" s="66"/>
      <c r="F17" s="68" t="s">
        <v>91</v>
      </c>
      <c r="G17" s="106">
        <v>113</v>
      </c>
      <c r="H17" s="107">
        <v>0</v>
      </c>
      <c r="I17" s="107">
        <v>113</v>
      </c>
      <c r="J17" s="107"/>
    </row>
    <row r="18" s="58" customFormat="1" ht="21" customHeight="1" spans="1:10">
      <c r="A18" s="68"/>
      <c r="B18" s="68"/>
      <c r="C18" s="66"/>
      <c r="D18" s="66"/>
      <c r="E18" s="66" t="s">
        <v>76</v>
      </c>
      <c r="F18" s="68" t="s">
        <v>92</v>
      </c>
      <c r="G18" s="106">
        <v>13</v>
      </c>
      <c r="H18" s="107">
        <v>0</v>
      </c>
      <c r="I18" s="107">
        <v>13</v>
      </c>
      <c r="J18" s="107"/>
    </row>
    <row r="19" s="58" customFormat="1" ht="21" customHeight="1" spans="1:10">
      <c r="A19" s="68"/>
      <c r="B19" s="68"/>
      <c r="C19" s="66"/>
      <c r="D19" s="66"/>
      <c r="E19" s="66" t="s">
        <v>93</v>
      </c>
      <c r="F19" s="68" t="s">
        <v>94</v>
      </c>
      <c r="G19" s="106">
        <v>100</v>
      </c>
      <c r="H19" s="107">
        <v>0</v>
      </c>
      <c r="I19" s="107">
        <v>100</v>
      </c>
      <c r="J19" s="107"/>
    </row>
    <row r="20" s="58" customFormat="1" ht="21" customHeight="1" spans="1:10">
      <c r="A20" s="68"/>
      <c r="B20" s="68"/>
      <c r="C20" s="66" t="s">
        <v>95</v>
      </c>
      <c r="D20" s="66"/>
      <c r="E20" s="66"/>
      <c r="F20" s="68" t="s">
        <v>96</v>
      </c>
      <c r="G20" s="106">
        <v>2932</v>
      </c>
      <c r="H20" s="107">
        <v>0</v>
      </c>
      <c r="I20" s="107">
        <v>2932</v>
      </c>
      <c r="J20" s="107"/>
    </row>
    <row r="21" s="58" customFormat="1" ht="21" customHeight="1" spans="1:10">
      <c r="A21" s="68"/>
      <c r="B21" s="68"/>
      <c r="C21" s="66"/>
      <c r="D21" s="66" t="s">
        <v>85</v>
      </c>
      <c r="E21" s="66"/>
      <c r="F21" s="68" t="s">
        <v>97</v>
      </c>
      <c r="G21" s="106">
        <v>2932</v>
      </c>
      <c r="H21" s="107">
        <v>0</v>
      </c>
      <c r="I21" s="107">
        <v>2932</v>
      </c>
      <c r="J21" s="107"/>
    </row>
    <row r="22" s="58" customFormat="1" ht="21" customHeight="1" spans="1:10">
      <c r="A22" s="68"/>
      <c r="B22" s="68"/>
      <c r="C22" s="66"/>
      <c r="D22" s="66"/>
      <c r="E22" s="66" t="s">
        <v>85</v>
      </c>
      <c r="F22" s="68" t="s">
        <v>97</v>
      </c>
      <c r="G22" s="106">
        <v>2932</v>
      </c>
      <c r="H22" s="107">
        <v>0</v>
      </c>
      <c r="I22" s="107">
        <v>2932</v>
      </c>
      <c r="J22" s="107"/>
    </row>
    <row r="23" s="58" customFormat="1" ht="21" customHeight="1" spans="1:10">
      <c r="A23" s="68"/>
      <c r="B23" s="68"/>
      <c r="C23" s="66" t="s">
        <v>98</v>
      </c>
      <c r="D23" s="66"/>
      <c r="E23" s="66"/>
      <c r="F23" s="68" t="s">
        <v>99</v>
      </c>
      <c r="G23" s="106">
        <v>18070.578364</v>
      </c>
      <c r="H23" s="107">
        <v>6232.898354</v>
      </c>
      <c r="I23" s="107">
        <v>11837.68001</v>
      </c>
      <c r="J23" s="107"/>
    </row>
    <row r="24" s="58" customFormat="1" ht="21" customHeight="1" spans="1:10">
      <c r="A24" s="68"/>
      <c r="B24" s="68"/>
      <c r="C24" s="66"/>
      <c r="D24" s="66" t="s">
        <v>76</v>
      </c>
      <c r="E24" s="66"/>
      <c r="F24" s="68" t="s">
        <v>100</v>
      </c>
      <c r="G24" s="106">
        <v>8070.578364</v>
      </c>
      <c r="H24" s="107">
        <v>6232.898354</v>
      </c>
      <c r="I24" s="107">
        <v>1837.68001</v>
      </c>
      <c r="J24" s="107"/>
    </row>
    <row r="25" s="58" customFormat="1" ht="21" customHeight="1" spans="1:10">
      <c r="A25" s="68"/>
      <c r="B25" s="68"/>
      <c r="C25" s="66"/>
      <c r="D25" s="66"/>
      <c r="E25" s="66" t="s">
        <v>76</v>
      </c>
      <c r="F25" s="68" t="s">
        <v>101</v>
      </c>
      <c r="G25" s="106">
        <v>6232.898354</v>
      </c>
      <c r="H25" s="107">
        <v>6232.898354</v>
      </c>
      <c r="I25" s="107">
        <v>0</v>
      </c>
      <c r="J25" s="107"/>
    </row>
    <row r="26" s="58" customFormat="1" ht="21" customHeight="1" spans="1:10">
      <c r="A26" s="68"/>
      <c r="B26" s="68"/>
      <c r="C26" s="66"/>
      <c r="D26" s="66"/>
      <c r="E26" s="66" t="s">
        <v>93</v>
      </c>
      <c r="F26" s="68" t="s">
        <v>102</v>
      </c>
      <c r="G26" s="106">
        <v>1629.5</v>
      </c>
      <c r="H26" s="107">
        <v>0</v>
      </c>
      <c r="I26" s="107">
        <v>1629.5</v>
      </c>
      <c r="J26" s="107"/>
    </row>
    <row r="27" s="58" customFormat="1" ht="21" customHeight="1" spans="1:10">
      <c r="A27" s="68"/>
      <c r="B27" s="68"/>
      <c r="C27" s="66"/>
      <c r="D27" s="66"/>
      <c r="E27" s="66" t="s">
        <v>85</v>
      </c>
      <c r="F27" s="68" t="s">
        <v>103</v>
      </c>
      <c r="G27" s="106">
        <v>208.18001</v>
      </c>
      <c r="H27" s="107">
        <v>0</v>
      </c>
      <c r="I27" s="107">
        <v>208.18001</v>
      </c>
      <c r="J27" s="107"/>
    </row>
    <row r="28" s="58" customFormat="1" ht="21" customHeight="1" spans="1:10">
      <c r="A28" s="68"/>
      <c r="B28" s="68"/>
      <c r="C28" s="66"/>
      <c r="D28" s="66" t="s">
        <v>85</v>
      </c>
      <c r="E28" s="66"/>
      <c r="F28" s="68" t="s">
        <v>104</v>
      </c>
      <c r="G28" s="106">
        <v>10000</v>
      </c>
      <c r="H28" s="107">
        <v>0</v>
      </c>
      <c r="I28" s="107">
        <v>10000</v>
      </c>
      <c r="J28" s="107"/>
    </row>
    <row r="29" s="58" customFormat="1" ht="21" customHeight="1" spans="1:10">
      <c r="A29" s="68"/>
      <c r="B29" s="68"/>
      <c r="C29" s="66"/>
      <c r="D29" s="66"/>
      <c r="E29" s="66" t="s">
        <v>85</v>
      </c>
      <c r="F29" s="68" t="s">
        <v>104</v>
      </c>
      <c r="G29" s="106">
        <v>10000</v>
      </c>
      <c r="H29" s="107">
        <v>0</v>
      </c>
      <c r="I29" s="107">
        <v>10000</v>
      </c>
      <c r="J29" s="107"/>
    </row>
    <row r="30" s="58" customFormat="1" ht="21" customHeight="1" spans="1:10">
      <c r="A30" s="68"/>
      <c r="B30" s="68"/>
      <c r="C30" s="66" t="s">
        <v>105</v>
      </c>
      <c r="D30" s="66"/>
      <c r="E30" s="66"/>
      <c r="F30" s="68" t="s">
        <v>106</v>
      </c>
      <c r="G30" s="106">
        <v>676.7436</v>
      </c>
      <c r="H30" s="107">
        <v>676.7436</v>
      </c>
      <c r="I30" s="107">
        <v>0</v>
      </c>
      <c r="J30" s="107"/>
    </row>
    <row r="31" s="58" customFormat="1" ht="21" customHeight="1" spans="1:10">
      <c r="A31" s="68"/>
      <c r="B31" s="68"/>
      <c r="C31" s="66"/>
      <c r="D31" s="66" t="s">
        <v>93</v>
      </c>
      <c r="E31" s="66"/>
      <c r="F31" s="68" t="s">
        <v>107</v>
      </c>
      <c r="G31" s="106">
        <v>676.7436</v>
      </c>
      <c r="H31" s="107">
        <v>676.7436</v>
      </c>
      <c r="I31" s="107">
        <v>0</v>
      </c>
      <c r="J31" s="107"/>
    </row>
    <row r="32" s="58" customFormat="1" ht="21" customHeight="1" spans="1:10">
      <c r="A32" s="68"/>
      <c r="B32" s="68"/>
      <c r="C32" s="66"/>
      <c r="D32" s="66"/>
      <c r="E32" s="66" t="s">
        <v>76</v>
      </c>
      <c r="F32" s="68" t="s">
        <v>108</v>
      </c>
      <c r="G32" s="106">
        <v>676.7436</v>
      </c>
      <c r="H32" s="107">
        <v>676.7436</v>
      </c>
      <c r="I32" s="107">
        <v>0</v>
      </c>
      <c r="J32" s="107"/>
    </row>
  </sheetData>
  <mergeCells count="11">
    <mergeCell ref="C1:J1"/>
    <mergeCell ref="C2:J2"/>
    <mergeCell ref="A3:I3"/>
    <mergeCell ref="C4:E4"/>
    <mergeCell ref="A4:A5"/>
    <mergeCell ref="B4:B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scale="83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showGridLines="0" workbookViewId="0">
      <pane ySplit="6" topLeftCell="A24" activePane="bottomLeft" state="frozen"/>
      <selection/>
      <selection pane="bottomLeft" activeCell="F25" sqref="F25"/>
    </sheetView>
  </sheetViews>
  <sheetFormatPr defaultColWidth="8" defaultRowHeight="14.25" customHeight="1" outlineLevelCol="6"/>
  <cols>
    <col min="1" max="1" width="29.1296296296296" style="6" customWidth="1"/>
    <col min="2" max="2" width="24.25" style="6" customWidth="1"/>
    <col min="3" max="3" width="30.25" style="6" customWidth="1"/>
    <col min="4" max="7" width="17.1296296296296" style="6" customWidth="1"/>
  </cols>
  <sheetData>
    <row r="1" ht="15" customHeight="1" spans="1:7">
      <c r="A1" s="72"/>
      <c r="B1" s="73"/>
      <c r="C1" s="73"/>
      <c r="D1" s="74"/>
      <c r="E1" s="75"/>
      <c r="F1" s="74"/>
      <c r="G1" s="76" t="s">
        <v>114</v>
      </c>
    </row>
    <row r="2" ht="32.25" customHeight="1" spans="1:7">
      <c r="A2" s="77" t="s">
        <v>115</v>
      </c>
      <c r="B2" s="77"/>
      <c r="C2" s="77"/>
      <c r="D2" s="77"/>
      <c r="E2" s="77"/>
      <c r="F2" s="78"/>
      <c r="G2" s="78"/>
    </row>
    <row r="3" ht="18" customHeight="1" spans="1:7">
      <c r="A3" s="79" t="s">
        <v>4</v>
      </c>
      <c r="B3" s="79"/>
      <c r="C3" s="79"/>
      <c r="D3" s="80"/>
      <c r="E3" s="81"/>
      <c r="F3" s="80"/>
      <c r="G3" s="82" t="s">
        <v>5</v>
      </c>
    </row>
    <row r="4" ht="19.5" customHeight="1" spans="1:7">
      <c r="A4" s="83" t="s">
        <v>116</v>
      </c>
      <c r="B4" s="83"/>
      <c r="C4" s="83" t="s">
        <v>117</v>
      </c>
      <c r="D4" s="83"/>
      <c r="E4" s="84"/>
      <c r="F4" s="85"/>
      <c r="G4" s="85"/>
    </row>
    <row r="5" ht="19.5" customHeight="1" spans="1:7">
      <c r="A5" s="86" t="s">
        <v>118</v>
      </c>
      <c r="B5" s="86" t="s">
        <v>9</v>
      </c>
      <c r="C5" s="87" t="s">
        <v>118</v>
      </c>
      <c r="D5" s="83" t="s">
        <v>9</v>
      </c>
      <c r="E5" s="84"/>
      <c r="F5" s="85"/>
      <c r="G5" s="85"/>
    </row>
    <row r="6" ht="19.5" customHeight="1" spans="1:7">
      <c r="A6" s="86"/>
      <c r="B6" s="86"/>
      <c r="C6" s="86"/>
      <c r="D6" s="86" t="s">
        <v>111</v>
      </c>
      <c r="E6" s="86" t="s">
        <v>68</v>
      </c>
      <c r="F6" s="86" t="s">
        <v>69</v>
      </c>
      <c r="G6" s="86" t="s">
        <v>70</v>
      </c>
    </row>
    <row r="7" ht="19.5" customHeight="1" spans="1:7">
      <c r="A7" s="88" t="s">
        <v>119</v>
      </c>
      <c r="B7" s="89">
        <v>34636.443782</v>
      </c>
      <c r="C7" s="88" t="s">
        <v>11</v>
      </c>
      <c r="D7" s="89">
        <v>0</v>
      </c>
      <c r="E7" s="89">
        <v>0</v>
      </c>
      <c r="F7" s="89">
        <v>0</v>
      </c>
      <c r="G7" s="89">
        <v>0</v>
      </c>
    </row>
    <row r="8" ht="19.5" customHeight="1" spans="1:7">
      <c r="A8" s="90" t="s">
        <v>120</v>
      </c>
      <c r="B8" s="89">
        <v>321.3</v>
      </c>
      <c r="C8" s="88" t="s">
        <v>13</v>
      </c>
      <c r="D8" s="89">
        <v>0</v>
      </c>
      <c r="E8" s="89">
        <v>0</v>
      </c>
      <c r="F8" s="89">
        <v>0</v>
      </c>
      <c r="G8" s="89">
        <v>0</v>
      </c>
    </row>
    <row r="9" ht="19.5" customHeight="1" spans="1:7">
      <c r="A9" s="90" t="s">
        <v>121</v>
      </c>
      <c r="B9" s="89">
        <v>0</v>
      </c>
      <c r="C9" s="88" t="s">
        <v>15</v>
      </c>
      <c r="D9" s="89">
        <v>0</v>
      </c>
      <c r="E9" s="89">
        <v>0</v>
      </c>
      <c r="F9" s="89">
        <v>0</v>
      </c>
      <c r="G9" s="89">
        <v>0</v>
      </c>
    </row>
    <row r="10" ht="19.5" customHeight="1" spans="1:7">
      <c r="A10" s="90"/>
      <c r="B10" s="91"/>
      <c r="C10" s="88" t="s">
        <v>17</v>
      </c>
      <c r="D10" s="89">
        <v>0</v>
      </c>
      <c r="E10" s="89">
        <v>0</v>
      </c>
      <c r="F10" s="89">
        <v>0</v>
      </c>
      <c r="G10" s="89">
        <v>0</v>
      </c>
    </row>
    <row r="11" ht="19.5" customHeight="1" spans="1:7">
      <c r="A11" s="90"/>
      <c r="B11" s="91"/>
      <c r="C11" s="88" t="s">
        <v>19</v>
      </c>
      <c r="D11" s="89">
        <v>0</v>
      </c>
      <c r="E11" s="89">
        <v>0</v>
      </c>
      <c r="F11" s="89">
        <v>0</v>
      </c>
      <c r="G11" s="89">
        <v>0</v>
      </c>
    </row>
    <row r="12" ht="19.5" customHeight="1" spans="1:7">
      <c r="A12" s="90"/>
      <c r="B12" s="91"/>
      <c r="C12" s="88" t="s">
        <v>21</v>
      </c>
      <c r="D12" s="89">
        <v>0</v>
      </c>
      <c r="E12" s="89">
        <v>0</v>
      </c>
      <c r="F12" s="89">
        <v>0</v>
      </c>
      <c r="G12" s="89">
        <v>0</v>
      </c>
    </row>
    <row r="13" ht="19.5" customHeight="1" spans="1:7">
      <c r="A13" s="90"/>
      <c r="B13" s="91"/>
      <c r="C13" s="88" t="s">
        <v>23</v>
      </c>
      <c r="D13" s="89">
        <v>0</v>
      </c>
      <c r="E13" s="89">
        <v>0</v>
      </c>
      <c r="F13" s="89">
        <v>0</v>
      </c>
      <c r="G13" s="89">
        <v>0</v>
      </c>
    </row>
    <row r="14" ht="19.5" customHeight="1" spans="1:7">
      <c r="A14" s="90"/>
      <c r="B14" s="91"/>
      <c r="C14" s="88" t="s">
        <v>25</v>
      </c>
      <c r="D14" s="89">
        <v>1097.301828</v>
      </c>
      <c r="E14" s="89">
        <v>1097.301828</v>
      </c>
      <c r="F14" s="89">
        <v>0</v>
      </c>
      <c r="G14" s="89">
        <v>0</v>
      </c>
    </row>
    <row r="15" ht="19.5" customHeight="1" spans="1:7">
      <c r="A15" s="90"/>
      <c r="B15" s="91"/>
      <c r="C15" s="88" t="s">
        <v>26</v>
      </c>
      <c r="D15" s="89">
        <v>0</v>
      </c>
      <c r="E15" s="89">
        <v>0</v>
      </c>
      <c r="F15" s="89">
        <v>0</v>
      </c>
      <c r="G15" s="89">
        <v>0</v>
      </c>
    </row>
    <row r="16" ht="19.5" customHeight="1" spans="1:7">
      <c r="A16" s="90"/>
      <c r="B16" s="91"/>
      <c r="C16" s="88" t="s">
        <v>27</v>
      </c>
      <c r="D16" s="89">
        <v>0</v>
      </c>
      <c r="E16" s="89">
        <v>0</v>
      </c>
      <c r="F16" s="89">
        <v>0</v>
      </c>
      <c r="G16" s="89">
        <v>0</v>
      </c>
    </row>
    <row r="17" ht="19.5" customHeight="1" spans="1:7">
      <c r="A17" s="90"/>
      <c r="B17" s="91"/>
      <c r="C17" s="88" t="s">
        <v>28</v>
      </c>
      <c r="D17" s="92">
        <v>25321.3</v>
      </c>
      <c r="E17" s="92">
        <v>25000</v>
      </c>
      <c r="F17" s="92">
        <v>321.3</v>
      </c>
      <c r="G17" s="89">
        <v>0</v>
      </c>
    </row>
    <row r="18" ht="19.5" customHeight="1" spans="1:7">
      <c r="A18" s="88"/>
      <c r="B18" s="91"/>
      <c r="C18" s="88" t="s">
        <v>29</v>
      </c>
      <c r="D18" s="92">
        <v>2932</v>
      </c>
      <c r="E18" s="92">
        <v>2932</v>
      </c>
      <c r="F18" s="92">
        <v>0</v>
      </c>
      <c r="G18" s="89">
        <v>0</v>
      </c>
    </row>
    <row r="19" ht="19.5" customHeight="1" spans="1:7">
      <c r="A19" s="90"/>
      <c r="B19" s="91"/>
      <c r="C19" s="88" t="s">
        <v>30</v>
      </c>
      <c r="D19" s="92">
        <v>18070.578364</v>
      </c>
      <c r="E19" s="92">
        <v>18070.578364</v>
      </c>
      <c r="F19" s="92">
        <v>0</v>
      </c>
      <c r="G19" s="89">
        <v>0</v>
      </c>
    </row>
    <row r="20" ht="19.5" customHeight="1" spans="1:7">
      <c r="A20" s="93"/>
      <c r="B20" s="89"/>
      <c r="C20" s="88" t="s">
        <v>31</v>
      </c>
      <c r="D20" s="89"/>
      <c r="E20" s="89"/>
      <c r="F20" s="89">
        <v>0</v>
      </c>
      <c r="G20" s="89"/>
    </row>
    <row r="21" ht="19.5" customHeight="1" spans="1:7">
      <c r="A21" s="88"/>
      <c r="B21" s="91"/>
      <c r="C21" s="88" t="s">
        <v>32</v>
      </c>
      <c r="D21" s="89">
        <v>0</v>
      </c>
      <c r="E21" s="89">
        <v>0</v>
      </c>
      <c r="F21" s="89">
        <v>0</v>
      </c>
      <c r="G21" s="89">
        <v>0</v>
      </c>
    </row>
    <row r="22" ht="19.5" customHeight="1" spans="1:7">
      <c r="A22" s="88"/>
      <c r="B22" s="91"/>
      <c r="C22" s="88" t="s">
        <v>33</v>
      </c>
      <c r="D22" s="89">
        <v>0</v>
      </c>
      <c r="E22" s="89">
        <v>0</v>
      </c>
      <c r="F22" s="89">
        <v>0</v>
      </c>
      <c r="G22" s="89">
        <v>0</v>
      </c>
    </row>
    <row r="23" ht="19.5" customHeight="1" spans="1:7">
      <c r="A23" s="88"/>
      <c r="B23" s="91"/>
      <c r="C23" s="88" t="s">
        <v>34</v>
      </c>
      <c r="D23" s="89">
        <v>0</v>
      </c>
      <c r="E23" s="89">
        <v>0</v>
      </c>
      <c r="F23" s="89">
        <v>0</v>
      </c>
      <c r="G23" s="89">
        <v>0</v>
      </c>
    </row>
    <row r="24" ht="19.5" customHeight="1" spans="1:7">
      <c r="A24" s="88"/>
      <c r="B24" s="89"/>
      <c r="C24" s="88" t="s">
        <v>35</v>
      </c>
      <c r="D24" s="89">
        <v>0</v>
      </c>
      <c r="E24" s="89">
        <v>0</v>
      </c>
      <c r="F24" s="89">
        <v>0</v>
      </c>
      <c r="G24" s="89">
        <v>0</v>
      </c>
    </row>
    <row r="25" ht="19.5" customHeight="1" spans="1:7">
      <c r="A25" s="88"/>
      <c r="B25" s="89"/>
      <c r="C25" s="88" t="s">
        <v>36</v>
      </c>
      <c r="D25" s="89">
        <v>676.7436</v>
      </c>
      <c r="E25" s="89">
        <v>676.7436</v>
      </c>
      <c r="F25" s="89">
        <v>0</v>
      </c>
      <c r="G25" s="89">
        <v>0</v>
      </c>
    </row>
    <row r="26" ht="19.5" customHeight="1" spans="1:7">
      <c r="A26" s="90"/>
      <c r="B26" s="89"/>
      <c r="C26" s="88" t="s">
        <v>37</v>
      </c>
      <c r="D26" s="89"/>
      <c r="E26" s="89"/>
      <c r="F26" s="89">
        <v>0</v>
      </c>
      <c r="G26" s="89">
        <v>0</v>
      </c>
    </row>
    <row r="27" ht="19.5" customHeight="1" spans="1:7">
      <c r="A27" s="88"/>
      <c r="B27" s="89"/>
      <c r="C27" s="88" t="s">
        <v>38</v>
      </c>
      <c r="D27" s="89">
        <v>0</v>
      </c>
      <c r="E27" s="89">
        <v>0</v>
      </c>
      <c r="F27" s="89">
        <v>0</v>
      </c>
      <c r="G27" s="89">
        <v>0</v>
      </c>
    </row>
    <row r="28" ht="19.5" customHeight="1" spans="1:7">
      <c r="A28" s="88"/>
      <c r="B28" s="89"/>
      <c r="C28" s="88" t="s">
        <v>39</v>
      </c>
      <c r="D28" s="89">
        <v>0</v>
      </c>
      <c r="E28" s="89">
        <v>0</v>
      </c>
      <c r="F28" s="89">
        <v>0</v>
      </c>
      <c r="G28" s="89">
        <v>0</v>
      </c>
    </row>
    <row r="29" ht="19.5" customHeight="1" spans="1:7">
      <c r="A29" s="88"/>
      <c r="B29" s="89"/>
      <c r="C29" s="88" t="s">
        <v>40</v>
      </c>
      <c r="D29" s="89">
        <v>0</v>
      </c>
      <c r="E29" s="89">
        <v>0</v>
      </c>
      <c r="F29" s="89">
        <v>0</v>
      </c>
      <c r="G29" s="89">
        <v>0</v>
      </c>
    </row>
    <row r="30" ht="19.5" customHeight="1" spans="1:7">
      <c r="A30" s="88"/>
      <c r="B30" s="89"/>
      <c r="C30" s="88"/>
      <c r="D30" s="89"/>
      <c r="E30" s="89"/>
      <c r="F30" s="89"/>
      <c r="G30" s="89"/>
    </row>
    <row r="31" ht="19.5" customHeight="1" spans="1:7">
      <c r="A31" s="88" t="s">
        <v>122</v>
      </c>
      <c r="B31" s="89">
        <f>B7+B8+B9</f>
        <v>34957.743782</v>
      </c>
      <c r="C31" s="88" t="s">
        <v>123</v>
      </c>
      <c r="D31" s="89">
        <f>SUM(D7:D30)</f>
        <v>48097.923792</v>
      </c>
      <c r="E31" s="89">
        <f>SUM(E7:E30)</f>
        <v>47776.623792</v>
      </c>
      <c r="F31" s="89">
        <f>SUM(F7:F30)</f>
        <v>321.3</v>
      </c>
      <c r="G31" s="89">
        <f>SUM(G7:G30)</f>
        <v>0</v>
      </c>
    </row>
    <row r="32" ht="19.5" customHeight="1" spans="1:7">
      <c r="A32" s="88"/>
      <c r="B32" s="89"/>
      <c r="C32" s="88"/>
      <c r="D32" s="89"/>
      <c r="E32" s="89"/>
      <c r="F32" s="89"/>
      <c r="G32" s="89"/>
    </row>
    <row r="33" ht="19.5" customHeight="1" spans="1:7">
      <c r="A33" s="88" t="s">
        <v>48</v>
      </c>
      <c r="B33" s="89">
        <v>13140.18001</v>
      </c>
      <c r="C33" s="88" t="s">
        <v>49</v>
      </c>
      <c r="D33" s="94"/>
      <c r="E33" s="95"/>
      <c r="F33" s="95"/>
      <c r="G33" s="95"/>
    </row>
    <row r="34" ht="19.5" customHeight="1" spans="1:7">
      <c r="A34" s="88"/>
      <c r="B34" s="89"/>
      <c r="C34" s="88"/>
      <c r="D34" s="89"/>
      <c r="E34" s="89"/>
      <c r="F34" s="89"/>
      <c r="G34" s="89"/>
    </row>
    <row r="35" ht="19.5" customHeight="1" spans="1:7">
      <c r="A35" s="88" t="s">
        <v>124</v>
      </c>
      <c r="B35" s="89">
        <f>B31+B33</f>
        <v>48097.923792</v>
      </c>
      <c r="C35" s="88" t="s">
        <v>125</v>
      </c>
      <c r="D35" s="89">
        <f>D31</f>
        <v>48097.923792</v>
      </c>
      <c r="E35" s="89">
        <f>E31</f>
        <v>47776.623792</v>
      </c>
      <c r="F35" s="89">
        <f>F31</f>
        <v>321.3</v>
      </c>
      <c r="G35" s="89">
        <f>G31</f>
        <v>0</v>
      </c>
    </row>
  </sheetData>
  <mergeCells count="8">
    <mergeCell ref="A2:G2"/>
    <mergeCell ref="A3:F3"/>
    <mergeCell ref="A4:B4"/>
    <mergeCell ref="C4:G4"/>
    <mergeCell ref="D5:G5"/>
    <mergeCell ref="A5:A6"/>
    <mergeCell ref="B5:B6"/>
    <mergeCell ref="C5:C6"/>
  </mergeCells>
  <pageMargins left="0.7" right="0.7" top="0.75" bottom="0.75" header="0.3" footer="0.3"/>
  <pageSetup paperSize="9" scale="7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workbookViewId="0">
      <pane ySplit="5" topLeftCell="A6" activePane="bottomLeft" state="frozen"/>
      <selection/>
      <selection pane="bottomLeft" activeCell="L22" sqref="L22"/>
    </sheetView>
  </sheetViews>
  <sheetFormatPr defaultColWidth="8.87962962962963" defaultRowHeight="15" customHeight="1"/>
  <cols>
    <col min="1" max="2" width="8.87962962962963" style="58" hidden="1" customWidth="1"/>
    <col min="3" max="5" width="5.75" style="58" customWidth="1"/>
    <col min="6" max="6" width="32.8796296296296" style="58" customWidth="1"/>
    <col min="7" max="11" width="14.25" style="58" customWidth="1"/>
    <col min="12" max="16384" width="8.87962962962963" style="58"/>
  </cols>
  <sheetData>
    <row r="1" customHeight="1" spans="2:11">
      <c r="B1" s="59"/>
      <c r="C1" s="60" t="s">
        <v>126</v>
      </c>
      <c r="D1" s="60"/>
      <c r="E1" s="60"/>
      <c r="F1" s="60"/>
      <c r="G1" s="60"/>
      <c r="H1" s="60"/>
      <c r="I1" s="60"/>
      <c r="J1" s="60"/>
      <c r="K1" s="60"/>
    </row>
    <row r="2" s="56" customFormat="1" ht="40.5" customHeight="1" spans="1:3">
      <c r="A2" s="61"/>
      <c r="C2" s="62" t="s">
        <v>127</v>
      </c>
    </row>
    <row r="3" ht="18" customHeight="1" spans="1:11">
      <c r="A3" s="63" t="s">
        <v>4</v>
      </c>
      <c r="B3" s="64"/>
      <c r="C3" s="65"/>
      <c r="D3" s="65"/>
      <c r="E3" s="65"/>
      <c r="F3" s="65"/>
      <c r="G3" s="65"/>
      <c r="H3" s="65"/>
      <c r="I3" s="65"/>
      <c r="J3" s="70"/>
      <c r="K3" s="71" t="s">
        <v>5</v>
      </c>
    </row>
    <row r="4" ht="19.5" customHeight="1" spans="1:11">
      <c r="A4" s="66" t="s">
        <v>54</v>
      </c>
      <c r="B4" s="66" t="s">
        <v>55</v>
      </c>
      <c r="C4" s="50" t="s">
        <v>56</v>
      </c>
      <c r="D4" s="67"/>
      <c r="E4" s="67"/>
      <c r="F4" s="50" t="s">
        <v>57</v>
      </c>
      <c r="G4" s="50" t="s">
        <v>58</v>
      </c>
      <c r="H4" s="50" t="s">
        <v>112</v>
      </c>
      <c r="I4" s="67"/>
      <c r="J4" s="67"/>
      <c r="K4" s="50" t="s">
        <v>113</v>
      </c>
    </row>
    <row r="5" s="57" customFormat="1" ht="19.5" customHeight="1" spans="1:11">
      <c r="A5" s="68"/>
      <c r="B5" s="68"/>
      <c r="C5" s="50" t="s">
        <v>64</v>
      </c>
      <c r="D5" s="50" t="s">
        <v>65</v>
      </c>
      <c r="E5" s="50" t="s">
        <v>66</v>
      </c>
      <c r="F5" s="50"/>
      <c r="G5" s="50"/>
      <c r="H5" s="50" t="s">
        <v>128</v>
      </c>
      <c r="I5" s="50" t="s">
        <v>129</v>
      </c>
      <c r="J5" s="50" t="s">
        <v>130</v>
      </c>
      <c r="K5" s="50"/>
    </row>
    <row r="6" s="58" customFormat="1" ht="19.5" customHeight="1" spans="1:11">
      <c r="A6" s="68"/>
      <c r="B6" s="68"/>
      <c r="C6" s="66"/>
      <c r="D6" s="66"/>
      <c r="E6" s="66"/>
      <c r="F6" s="68" t="s">
        <v>71</v>
      </c>
      <c r="G6" s="69">
        <v>47776.623792</v>
      </c>
      <c r="H6" s="69">
        <v>8006.943782</v>
      </c>
      <c r="I6" s="69">
        <v>7446.927524</v>
      </c>
      <c r="J6" s="69">
        <v>560.016258</v>
      </c>
      <c r="K6" s="69">
        <v>39769.68001</v>
      </c>
    </row>
    <row r="7" s="58" customFormat="1" ht="19.5" customHeight="1" spans="1:11">
      <c r="A7" s="68"/>
      <c r="B7" s="68"/>
      <c r="C7" s="66" t="s">
        <v>72</v>
      </c>
      <c r="D7" s="66"/>
      <c r="E7" s="66"/>
      <c r="F7" s="68" t="s">
        <v>73</v>
      </c>
      <c r="G7" s="69">
        <v>1097.301828</v>
      </c>
      <c r="H7" s="69">
        <v>1097.301828</v>
      </c>
      <c r="I7" s="69">
        <v>1097.301828</v>
      </c>
      <c r="J7" s="69">
        <v>0</v>
      </c>
      <c r="K7" s="69">
        <v>0</v>
      </c>
    </row>
    <row r="8" s="58" customFormat="1" ht="19.5" customHeight="1" spans="1:11">
      <c r="A8" s="68"/>
      <c r="B8" s="68"/>
      <c r="C8" s="66"/>
      <c r="D8" s="66" t="s">
        <v>74</v>
      </c>
      <c r="E8" s="66"/>
      <c r="F8" s="68" t="s">
        <v>75</v>
      </c>
      <c r="G8" s="69">
        <v>1097.301828</v>
      </c>
      <c r="H8" s="69">
        <v>1097.301828</v>
      </c>
      <c r="I8" s="69">
        <v>1097.301828</v>
      </c>
      <c r="J8" s="69">
        <v>0</v>
      </c>
      <c r="K8" s="69">
        <v>0</v>
      </c>
    </row>
    <row r="9" s="58" customFormat="1" ht="19.5" customHeight="1" spans="1:11">
      <c r="A9" s="68"/>
      <c r="B9" s="68"/>
      <c r="C9" s="66"/>
      <c r="D9" s="66"/>
      <c r="E9" s="66" t="s">
        <v>76</v>
      </c>
      <c r="F9" s="68" t="s">
        <v>77</v>
      </c>
      <c r="G9" s="69">
        <v>40.604772</v>
      </c>
      <c r="H9" s="69">
        <v>40.604772</v>
      </c>
      <c r="I9" s="69">
        <v>40.604772</v>
      </c>
      <c r="J9" s="69">
        <v>0</v>
      </c>
      <c r="K9" s="69">
        <v>0</v>
      </c>
    </row>
    <row r="10" s="58" customFormat="1" ht="19.5" customHeight="1" spans="1:11">
      <c r="A10" s="68"/>
      <c r="B10" s="68"/>
      <c r="C10" s="66"/>
      <c r="D10" s="66"/>
      <c r="E10" s="66" t="s">
        <v>74</v>
      </c>
      <c r="F10" s="68" t="s">
        <v>78</v>
      </c>
      <c r="G10" s="69">
        <v>704.464704</v>
      </c>
      <c r="H10" s="69">
        <v>704.464704</v>
      </c>
      <c r="I10" s="69">
        <v>704.464704</v>
      </c>
      <c r="J10" s="69">
        <v>0</v>
      </c>
      <c r="K10" s="69">
        <v>0</v>
      </c>
    </row>
    <row r="11" s="58" customFormat="1" ht="19.5" customHeight="1" spans="1:11">
      <c r="A11" s="68"/>
      <c r="B11" s="68"/>
      <c r="C11" s="66"/>
      <c r="D11" s="66"/>
      <c r="E11" s="66" t="s">
        <v>79</v>
      </c>
      <c r="F11" s="68" t="s">
        <v>80</v>
      </c>
      <c r="G11" s="69">
        <v>352.232352</v>
      </c>
      <c r="H11" s="69">
        <v>352.232352</v>
      </c>
      <c r="I11" s="69">
        <v>352.232352</v>
      </c>
      <c r="J11" s="69">
        <v>0</v>
      </c>
      <c r="K11" s="69">
        <v>0</v>
      </c>
    </row>
    <row r="12" s="58" customFormat="1" ht="19.5" customHeight="1" spans="1:11">
      <c r="A12" s="68"/>
      <c r="B12" s="68"/>
      <c r="C12" s="66" t="s">
        <v>81</v>
      </c>
      <c r="D12" s="66"/>
      <c r="E12" s="66"/>
      <c r="F12" s="68" t="s">
        <v>82</v>
      </c>
      <c r="G12" s="69">
        <v>25000</v>
      </c>
      <c r="H12" s="69">
        <v>0</v>
      </c>
      <c r="I12" s="69">
        <v>0</v>
      </c>
      <c r="J12" s="69">
        <v>0</v>
      </c>
      <c r="K12" s="69">
        <v>25000</v>
      </c>
    </row>
    <row r="13" s="58" customFormat="1" ht="19.5" customHeight="1" spans="1:11">
      <c r="A13" s="68"/>
      <c r="B13" s="68"/>
      <c r="C13" s="66"/>
      <c r="D13" s="66" t="s">
        <v>83</v>
      </c>
      <c r="E13" s="66"/>
      <c r="F13" s="68" t="s">
        <v>84</v>
      </c>
      <c r="G13" s="69">
        <v>25000</v>
      </c>
      <c r="H13" s="69">
        <v>0</v>
      </c>
      <c r="I13" s="69">
        <v>0</v>
      </c>
      <c r="J13" s="69">
        <v>0</v>
      </c>
      <c r="K13" s="69">
        <v>25000</v>
      </c>
    </row>
    <row r="14" s="58" customFormat="1" ht="19.5" customHeight="1" spans="1:11">
      <c r="A14" s="68"/>
      <c r="B14" s="68"/>
      <c r="C14" s="66"/>
      <c r="D14" s="66"/>
      <c r="E14" s="66" t="s">
        <v>85</v>
      </c>
      <c r="F14" s="68" t="s">
        <v>86</v>
      </c>
      <c r="G14" s="69">
        <v>25000</v>
      </c>
      <c r="H14" s="69">
        <v>0</v>
      </c>
      <c r="I14" s="69">
        <v>0</v>
      </c>
      <c r="J14" s="69">
        <v>0</v>
      </c>
      <c r="K14" s="69">
        <v>25000</v>
      </c>
    </row>
    <row r="15" s="58" customFormat="1" ht="19.5" customHeight="1" spans="1:11">
      <c r="A15" s="68"/>
      <c r="B15" s="68"/>
      <c r="C15" s="66" t="s">
        <v>95</v>
      </c>
      <c r="D15" s="66"/>
      <c r="E15" s="66"/>
      <c r="F15" s="68" t="s">
        <v>96</v>
      </c>
      <c r="G15" s="69">
        <v>2932</v>
      </c>
      <c r="H15" s="69">
        <v>0</v>
      </c>
      <c r="I15" s="69">
        <v>0</v>
      </c>
      <c r="J15" s="69">
        <v>0</v>
      </c>
      <c r="K15" s="69">
        <v>2932</v>
      </c>
    </row>
    <row r="16" s="58" customFormat="1" ht="19.5" customHeight="1" spans="1:11">
      <c r="A16" s="68"/>
      <c r="B16" s="68"/>
      <c r="C16" s="66"/>
      <c r="D16" s="66" t="s">
        <v>85</v>
      </c>
      <c r="E16" s="66"/>
      <c r="F16" s="68" t="s">
        <v>97</v>
      </c>
      <c r="G16" s="69">
        <v>2932</v>
      </c>
      <c r="H16" s="69">
        <v>0</v>
      </c>
      <c r="I16" s="69">
        <v>0</v>
      </c>
      <c r="J16" s="69">
        <v>0</v>
      </c>
      <c r="K16" s="69">
        <v>2932</v>
      </c>
    </row>
    <row r="17" s="58" customFormat="1" ht="19.5" customHeight="1" spans="1:11">
      <c r="A17" s="68"/>
      <c r="B17" s="68"/>
      <c r="C17" s="66"/>
      <c r="D17" s="66"/>
      <c r="E17" s="66" t="s">
        <v>85</v>
      </c>
      <c r="F17" s="68" t="s">
        <v>97</v>
      </c>
      <c r="G17" s="69">
        <v>2932</v>
      </c>
      <c r="H17" s="69">
        <v>0</v>
      </c>
      <c r="I17" s="69">
        <v>0</v>
      </c>
      <c r="J17" s="69">
        <v>0</v>
      </c>
      <c r="K17" s="69">
        <v>2932</v>
      </c>
    </row>
    <row r="18" s="58" customFormat="1" ht="19.5" customHeight="1" spans="1:11">
      <c r="A18" s="68"/>
      <c r="B18" s="68"/>
      <c r="C18" s="66" t="s">
        <v>98</v>
      </c>
      <c r="D18" s="66"/>
      <c r="E18" s="66"/>
      <c r="F18" s="68" t="s">
        <v>99</v>
      </c>
      <c r="G18" s="69">
        <v>18070.578364</v>
      </c>
      <c r="H18" s="69">
        <v>6232.898354</v>
      </c>
      <c r="I18" s="69">
        <v>5672.882096</v>
      </c>
      <c r="J18" s="69">
        <v>560.016258</v>
      </c>
      <c r="K18" s="69">
        <v>11837.68001</v>
      </c>
    </row>
    <row r="19" s="58" customFormat="1" ht="19.5" customHeight="1" spans="1:11">
      <c r="A19" s="68"/>
      <c r="B19" s="68"/>
      <c r="C19" s="66"/>
      <c r="D19" s="66" t="s">
        <v>76</v>
      </c>
      <c r="E19" s="66"/>
      <c r="F19" s="68" t="s">
        <v>100</v>
      </c>
      <c r="G19" s="69">
        <v>8070.578364</v>
      </c>
      <c r="H19" s="69">
        <v>6232.898354</v>
      </c>
      <c r="I19" s="69">
        <v>5672.882096</v>
      </c>
      <c r="J19" s="69">
        <v>560.016258</v>
      </c>
      <c r="K19" s="69">
        <v>1837.68001</v>
      </c>
    </row>
    <row r="20" s="58" customFormat="1" ht="19.5" customHeight="1" spans="1:11">
      <c r="A20" s="68"/>
      <c r="B20" s="68"/>
      <c r="C20" s="66"/>
      <c r="D20" s="66"/>
      <c r="E20" s="66" t="s">
        <v>76</v>
      </c>
      <c r="F20" s="68" t="s">
        <v>101</v>
      </c>
      <c r="G20" s="69">
        <v>6232.898354</v>
      </c>
      <c r="H20" s="69">
        <v>6232.898354</v>
      </c>
      <c r="I20" s="69">
        <v>5672.882096</v>
      </c>
      <c r="J20" s="69">
        <v>560.016258</v>
      </c>
      <c r="K20" s="69">
        <v>0</v>
      </c>
    </row>
    <row r="21" s="58" customFormat="1" ht="19.5" customHeight="1" spans="1:11">
      <c r="A21" s="68"/>
      <c r="B21" s="68"/>
      <c r="C21" s="66"/>
      <c r="D21" s="66"/>
      <c r="E21" s="66" t="s">
        <v>93</v>
      </c>
      <c r="F21" s="68" t="s">
        <v>102</v>
      </c>
      <c r="G21" s="69">
        <v>1629.5</v>
      </c>
      <c r="H21" s="69">
        <v>0</v>
      </c>
      <c r="I21" s="69">
        <v>0</v>
      </c>
      <c r="J21" s="69">
        <v>0</v>
      </c>
      <c r="K21" s="69">
        <v>1629.5</v>
      </c>
    </row>
    <row r="22" s="58" customFormat="1" ht="19.5" customHeight="1" spans="1:11">
      <c r="A22" s="68"/>
      <c r="B22" s="68"/>
      <c r="C22" s="66"/>
      <c r="D22" s="66"/>
      <c r="E22" s="66" t="s">
        <v>85</v>
      </c>
      <c r="F22" s="68" t="s">
        <v>103</v>
      </c>
      <c r="G22" s="69">
        <v>208.18001</v>
      </c>
      <c r="H22" s="69">
        <v>0</v>
      </c>
      <c r="I22" s="69">
        <v>0</v>
      </c>
      <c r="J22" s="69">
        <v>0</v>
      </c>
      <c r="K22" s="69">
        <v>208.18001</v>
      </c>
    </row>
    <row r="23" s="58" customFormat="1" ht="19.5" customHeight="1" spans="1:11">
      <c r="A23" s="68"/>
      <c r="B23" s="68"/>
      <c r="C23" s="66"/>
      <c r="D23" s="66" t="s">
        <v>85</v>
      </c>
      <c r="E23" s="66"/>
      <c r="F23" s="68" t="s">
        <v>104</v>
      </c>
      <c r="G23" s="69">
        <v>10000</v>
      </c>
      <c r="H23" s="69">
        <v>0</v>
      </c>
      <c r="I23" s="69">
        <v>0</v>
      </c>
      <c r="J23" s="69">
        <v>0</v>
      </c>
      <c r="K23" s="69">
        <v>10000</v>
      </c>
    </row>
    <row r="24" s="58" customFormat="1" ht="19.5" customHeight="1" spans="1:11">
      <c r="A24" s="68"/>
      <c r="B24" s="68"/>
      <c r="C24" s="66"/>
      <c r="D24" s="66"/>
      <c r="E24" s="66" t="s">
        <v>85</v>
      </c>
      <c r="F24" s="68" t="s">
        <v>104</v>
      </c>
      <c r="G24" s="69">
        <v>10000</v>
      </c>
      <c r="H24" s="69">
        <v>0</v>
      </c>
      <c r="I24" s="69">
        <v>0</v>
      </c>
      <c r="J24" s="69">
        <v>0</v>
      </c>
      <c r="K24" s="69">
        <v>10000</v>
      </c>
    </row>
    <row r="25" s="58" customFormat="1" ht="19.5" customHeight="1" spans="1:11">
      <c r="A25" s="68"/>
      <c r="B25" s="68"/>
      <c r="C25" s="66" t="s">
        <v>105</v>
      </c>
      <c r="D25" s="66"/>
      <c r="E25" s="66"/>
      <c r="F25" s="68" t="s">
        <v>106</v>
      </c>
      <c r="G25" s="69">
        <v>676.7436</v>
      </c>
      <c r="H25" s="69">
        <v>676.7436</v>
      </c>
      <c r="I25" s="69">
        <v>676.7436</v>
      </c>
      <c r="J25" s="69">
        <v>0</v>
      </c>
      <c r="K25" s="69">
        <v>0</v>
      </c>
    </row>
    <row r="26" s="58" customFormat="1" ht="19.5" customHeight="1" spans="1:11">
      <c r="A26" s="68"/>
      <c r="B26" s="68"/>
      <c r="C26" s="66"/>
      <c r="D26" s="66" t="s">
        <v>93</v>
      </c>
      <c r="E26" s="66"/>
      <c r="F26" s="68" t="s">
        <v>107</v>
      </c>
      <c r="G26" s="69">
        <v>676.7436</v>
      </c>
      <c r="H26" s="69">
        <v>676.7436</v>
      </c>
      <c r="I26" s="69">
        <v>676.7436</v>
      </c>
      <c r="J26" s="69">
        <v>0</v>
      </c>
      <c r="K26" s="69">
        <v>0</v>
      </c>
    </row>
    <row r="27" s="58" customFormat="1" ht="19.5" customHeight="1" spans="1:11">
      <c r="A27" s="68"/>
      <c r="B27" s="68"/>
      <c r="C27" s="66"/>
      <c r="D27" s="66"/>
      <c r="E27" s="66" t="s">
        <v>76</v>
      </c>
      <c r="F27" s="68" t="s">
        <v>108</v>
      </c>
      <c r="G27" s="69">
        <v>676.7436</v>
      </c>
      <c r="H27" s="69">
        <v>676.7436</v>
      </c>
      <c r="I27" s="69">
        <v>676.7436</v>
      </c>
      <c r="J27" s="69">
        <v>0</v>
      </c>
      <c r="K27" s="69">
        <v>0</v>
      </c>
    </row>
  </sheetData>
  <mergeCells count="10">
    <mergeCell ref="C1:K1"/>
    <mergeCell ref="C2:K2"/>
    <mergeCell ref="A3:J3"/>
    <mergeCell ref="C4:E4"/>
    <mergeCell ref="H4:J4"/>
    <mergeCell ref="A4:A5"/>
    <mergeCell ref="B4:B5"/>
    <mergeCell ref="F4:F5"/>
    <mergeCell ref="G4:G5"/>
    <mergeCell ref="K4:K5"/>
  </mergeCells>
  <pageMargins left="0.7" right="0.7" top="0.75" bottom="0.75" header="0.3" footer="0.3"/>
  <pageSetup paperSize="9" scale="9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8.87962962962963" defaultRowHeight="15" customHeight="1"/>
  <cols>
    <col min="1" max="2" width="5.75" customWidth="1"/>
    <col min="3" max="3" width="32.8796296296296" customWidth="1"/>
    <col min="4" max="5" width="5.75" customWidth="1"/>
    <col min="6" max="6" width="32.8796296296296" customWidth="1"/>
    <col min="7" max="9" width="14.25" customWidth="1"/>
  </cols>
  <sheetData>
    <row r="1" s="53" customFormat="1" customHeight="1" spans="1:9">
      <c r="A1" s="20" t="s">
        <v>131</v>
      </c>
      <c r="B1" s="20"/>
      <c r="C1" s="20"/>
      <c r="D1" s="20"/>
      <c r="E1" s="20"/>
      <c r="F1" s="20"/>
      <c r="G1" s="20"/>
      <c r="H1" s="20"/>
      <c r="I1" s="20"/>
    </row>
    <row r="2" s="54" customFormat="1" ht="40.5" customHeight="1" spans="1:9">
      <c r="A2" s="22" t="s">
        <v>132</v>
      </c>
      <c r="B2" s="16"/>
      <c r="C2" s="16"/>
      <c r="D2" s="16"/>
      <c r="E2" s="16"/>
      <c r="F2" s="16"/>
      <c r="G2" s="16"/>
      <c r="H2" s="16"/>
      <c r="I2" s="16"/>
    </row>
    <row r="3" ht="21" customHeight="1" spans="1:9">
      <c r="A3" s="32" t="s">
        <v>4</v>
      </c>
      <c r="B3" s="32"/>
      <c r="C3" s="32"/>
      <c r="D3" s="32"/>
      <c r="E3" s="32"/>
      <c r="F3" s="32"/>
      <c r="G3" s="32"/>
      <c r="H3" s="32"/>
      <c r="I3" s="33" t="s">
        <v>5</v>
      </c>
    </row>
    <row r="4" s="17" customFormat="1" ht="21" customHeight="1" spans="1:9">
      <c r="A4" s="27" t="s">
        <v>56</v>
      </c>
      <c r="B4" s="27"/>
      <c r="C4" s="27" t="s">
        <v>133</v>
      </c>
      <c r="D4" s="27" t="s">
        <v>56</v>
      </c>
      <c r="E4" s="27"/>
      <c r="F4" s="27" t="s">
        <v>134</v>
      </c>
      <c r="G4" s="27" t="s">
        <v>135</v>
      </c>
      <c r="H4" s="27"/>
      <c r="I4" s="27"/>
    </row>
    <row r="5" s="17" customFormat="1" ht="21" customHeight="1" spans="1:9">
      <c r="A5" s="27" t="s">
        <v>64</v>
      </c>
      <c r="B5" s="27" t="s">
        <v>65</v>
      </c>
      <c r="C5" s="27"/>
      <c r="D5" s="27" t="s">
        <v>64</v>
      </c>
      <c r="E5" s="27" t="s">
        <v>65</v>
      </c>
      <c r="F5" s="27"/>
      <c r="G5" s="27" t="s">
        <v>67</v>
      </c>
      <c r="H5" s="27" t="s">
        <v>129</v>
      </c>
      <c r="I5" s="27" t="s">
        <v>130</v>
      </c>
    </row>
    <row r="6" ht="21" customHeight="1" spans="1:9">
      <c r="A6" s="26"/>
      <c r="B6" s="26"/>
      <c r="C6" s="29" t="s">
        <v>58</v>
      </c>
      <c r="D6" s="26"/>
      <c r="E6" s="26"/>
      <c r="F6" s="29"/>
      <c r="G6" s="55"/>
      <c r="H6" s="55"/>
      <c r="I6" s="55"/>
    </row>
    <row r="7" ht="21" customHeight="1" spans="1:9">
      <c r="A7" s="26" t="s">
        <v>136</v>
      </c>
      <c r="B7" s="26"/>
      <c r="C7" s="29" t="s">
        <v>137</v>
      </c>
      <c r="D7" s="26" t="s">
        <v>138</v>
      </c>
      <c r="E7" s="26"/>
      <c r="F7" s="29" t="s">
        <v>139</v>
      </c>
      <c r="G7" s="55"/>
      <c r="H7" s="55"/>
      <c r="I7" s="55"/>
    </row>
    <row r="8" ht="21" customHeight="1" spans="1:9">
      <c r="A8" s="26" t="s">
        <v>136</v>
      </c>
      <c r="B8" s="26" t="s">
        <v>76</v>
      </c>
      <c r="C8" s="29" t="s">
        <v>140</v>
      </c>
      <c r="D8" s="26" t="s">
        <v>138</v>
      </c>
      <c r="E8" s="26" t="s">
        <v>76</v>
      </c>
      <c r="F8" s="29" t="s">
        <v>141</v>
      </c>
      <c r="G8" s="55"/>
      <c r="H8" s="55"/>
      <c r="I8" s="55"/>
    </row>
    <row r="9" ht="21" customHeight="1" spans="1:9">
      <c r="A9" s="26" t="s">
        <v>136</v>
      </c>
      <c r="B9" s="26" t="s">
        <v>93</v>
      </c>
      <c r="C9" s="29" t="s">
        <v>142</v>
      </c>
      <c r="D9" s="26" t="s">
        <v>138</v>
      </c>
      <c r="E9" s="26" t="s">
        <v>76</v>
      </c>
      <c r="F9" s="29" t="s">
        <v>141</v>
      </c>
      <c r="G9" s="55"/>
      <c r="H9" s="55"/>
      <c r="I9" s="55"/>
    </row>
    <row r="10" ht="21" customHeight="1" spans="1:9">
      <c r="A10" s="26" t="s">
        <v>136</v>
      </c>
      <c r="B10" s="26" t="s">
        <v>83</v>
      </c>
      <c r="C10" s="29" t="s">
        <v>143</v>
      </c>
      <c r="D10" s="26" t="s">
        <v>138</v>
      </c>
      <c r="E10" s="26" t="s">
        <v>76</v>
      </c>
      <c r="F10" s="29" t="s">
        <v>141</v>
      </c>
      <c r="G10" s="55"/>
      <c r="H10" s="55"/>
      <c r="I10" s="55"/>
    </row>
    <row r="11" ht="21" customHeight="1" spans="1:9">
      <c r="A11" s="26" t="s">
        <v>136</v>
      </c>
      <c r="B11" s="26" t="s">
        <v>79</v>
      </c>
      <c r="C11" s="29" t="s">
        <v>144</v>
      </c>
      <c r="D11" s="26" t="s">
        <v>138</v>
      </c>
      <c r="E11" s="26" t="s">
        <v>85</v>
      </c>
      <c r="F11" s="29" t="s">
        <v>145</v>
      </c>
      <c r="G11" s="55"/>
      <c r="H11" s="55"/>
      <c r="I11" s="55"/>
    </row>
    <row r="12" ht="21" customHeight="1" spans="1:9">
      <c r="A12" s="26" t="s">
        <v>136</v>
      </c>
      <c r="B12" s="26" t="s">
        <v>146</v>
      </c>
      <c r="C12" s="29" t="s">
        <v>147</v>
      </c>
      <c r="D12" s="26" t="s">
        <v>138</v>
      </c>
      <c r="E12" s="26" t="s">
        <v>76</v>
      </c>
      <c r="F12" s="29" t="s">
        <v>141</v>
      </c>
      <c r="G12" s="55"/>
      <c r="H12" s="55"/>
      <c r="I12" s="55"/>
    </row>
    <row r="13" ht="21" customHeight="1" spans="1:9">
      <c r="A13" s="26" t="s">
        <v>136</v>
      </c>
      <c r="B13" s="26" t="s">
        <v>87</v>
      </c>
      <c r="C13" s="29" t="s">
        <v>148</v>
      </c>
      <c r="D13" s="26" t="s">
        <v>138</v>
      </c>
      <c r="E13" s="26" t="s">
        <v>93</v>
      </c>
      <c r="F13" s="29" t="s">
        <v>149</v>
      </c>
      <c r="G13" s="55"/>
      <c r="H13" s="55"/>
      <c r="I13" s="55"/>
    </row>
    <row r="14" ht="21" customHeight="1" spans="1:9">
      <c r="A14" s="26" t="s">
        <v>136</v>
      </c>
      <c r="B14" s="26" t="s">
        <v>150</v>
      </c>
      <c r="C14" s="29" t="s">
        <v>151</v>
      </c>
      <c r="D14" s="26" t="s">
        <v>138</v>
      </c>
      <c r="E14" s="26" t="s">
        <v>93</v>
      </c>
      <c r="F14" s="29" t="s">
        <v>149</v>
      </c>
      <c r="G14" s="55"/>
      <c r="H14" s="55"/>
      <c r="I14" s="55"/>
    </row>
    <row r="15" ht="21" customHeight="1" spans="1:9">
      <c r="A15" s="26" t="s">
        <v>136</v>
      </c>
      <c r="B15" s="26" t="s">
        <v>152</v>
      </c>
      <c r="C15" s="29" t="s">
        <v>153</v>
      </c>
      <c r="D15" s="26" t="s">
        <v>138</v>
      </c>
      <c r="E15" s="26" t="s">
        <v>93</v>
      </c>
      <c r="F15" s="29" t="s">
        <v>149</v>
      </c>
      <c r="G15" s="55"/>
      <c r="H15" s="55"/>
      <c r="I15" s="55"/>
    </row>
    <row r="16" ht="21" customHeight="1" spans="1:9">
      <c r="A16" s="26" t="s">
        <v>136</v>
      </c>
      <c r="B16" s="26" t="s">
        <v>154</v>
      </c>
      <c r="C16" s="29" t="s">
        <v>155</v>
      </c>
      <c r="D16" s="26" t="s">
        <v>138</v>
      </c>
      <c r="E16" s="26" t="s">
        <v>93</v>
      </c>
      <c r="F16" s="29" t="s">
        <v>149</v>
      </c>
      <c r="G16" s="55"/>
      <c r="H16" s="55"/>
      <c r="I16" s="55"/>
    </row>
    <row r="17" ht="21" customHeight="1" spans="1:9">
      <c r="A17" s="26" t="s">
        <v>136</v>
      </c>
      <c r="B17" s="26" t="s">
        <v>156</v>
      </c>
      <c r="C17" s="29" t="s">
        <v>157</v>
      </c>
      <c r="D17" s="26" t="s">
        <v>138</v>
      </c>
      <c r="E17" s="26" t="s">
        <v>93</v>
      </c>
      <c r="F17" s="29" t="s">
        <v>149</v>
      </c>
      <c r="G17" s="55"/>
      <c r="H17" s="55"/>
      <c r="I17" s="55"/>
    </row>
    <row r="18" ht="21" customHeight="1" spans="1:9">
      <c r="A18" s="26" t="s">
        <v>136</v>
      </c>
      <c r="B18" s="26" t="s">
        <v>90</v>
      </c>
      <c r="C18" s="29" t="s">
        <v>158</v>
      </c>
      <c r="D18" s="26" t="s">
        <v>138</v>
      </c>
      <c r="E18" s="26" t="s">
        <v>83</v>
      </c>
      <c r="F18" s="29" t="s">
        <v>158</v>
      </c>
      <c r="G18" s="55"/>
      <c r="H18" s="55"/>
      <c r="I18" s="55"/>
    </row>
    <row r="19" ht="21" customHeight="1" spans="1:9">
      <c r="A19" s="26" t="s">
        <v>136</v>
      </c>
      <c r="B19" s="26" t="s">
        <v>85</v>
      </c>
      <c r="C19" s="29" t="s">
        <v>145</v>
      </c>
      <c r="D19" s="26" t="s">
        <v>138</v>
      </c>
      <c r="E19" s="26" t="s">
        <v>85</v>
      </c>
      <c r="F19" s="29" t="s">
        <v>145</v>
      </c>
      <c r="G19" s="55"/>
      <c r="H19" s="55"/>
      <c r="I19" s="55"/>
    </row>
    <row r="20" ht="21" customHeight="1" spans="1:9">
      <c r="A20" s="26" t="s">
        <v>136</v>
      </c>
      <c r="B20" s="26"/>
      <c r="C20" s="29" t="s">
        <v>137</v>
      </c>
      <c r="D20" s="26" t="s">
        <v>159</v>
      </c>
      <c r="E20" s="26"/>
      <c r="F20" s="29" t="s">
        <v>160</v>
      </c>
      <c r="G20" s="55"/>
      <c r="H20" s="55"/>
      <c r="I20" s="55"/>
    </row>
    <row r="21" ht="21" customHeight="1" spans="1:9">
      <c r="A21" s="26" t="s">
        <v>136</v>
      </c>
      <c r="B21" s="26" t="s">
        <v>76</v>
      </c>
      <c r="C21" s="29" t="s">
        <v>140</v>
      </c>
      <c r="D21" s="26" t="s">
        <v>159</v>
      </c>
      <c r="E21" s="26" t="s">
        <v>76</v>
      </c>
      <c r="F21" s="29" t="s">
        <v>161</v>
      </c>
      <c r="G21" s="55"/>
      <c r="H21" s="55"/>
      <c r="I21" s="55"/>
    </row>
    <row r="22" ht="21" customHeight="1" spans="1:9">
      <c r="A22" s="26" t="s">
        <v>136</v>
      </c>
      <c r="B22" s="26" t="s">
        <v>93</v>
      </c>
      <c r="C22" s="29" t="s">
        <v>142</v>
      </c>
      <c r="D22" s="26" t="s">
        <v>159</v>
      </c>
      <c r="E22" s="26" t="s">
        <v>76</v>
      </c>
      <c r="F22" s="29" t="s">
        <v>161</v>
      </c>
      <c r="G22" s="55"/>
      <c r="H22" s="55"/>
      <c r="I22" s="55"/>
    </row>
    <row r="23" ht="21" customHeight="1" spans="1:9">
      <c r="A23" s="26" t="s">
        <v>136</v>
      </c>
      <c r="B23" s="26" t="s">
        <v>83</v>
      </c>
      <c r="C23" s="29" t="s">
        <v>143</v>
      </c>
      <c r="D23" s="26" t="s">
        <v>159</v>
      </c>
      <c r="E23" s="26" t="s">
        <v>76</v>
      </c>
      <c r="F23" s="29" t="s">
        <v>161</v>
      </c>
      <c r="G23" s="55"/>
      <c r="H23" s="55"/>
      <c r="I23" s="55"/>
    </row>
    <row r="24" ht="21" customHeight="1" spans="1:9">
      <c r="A24" s="26" t="s">
        <v>136</v>
      </c>
      <c r="B24" s="26" t="s">
        <v>79</v>
      </c>
      <c r="C24" s="29" t="s">
        <v>144</v>
      </c>
      <c r="D24" s="26" t="s">
        <v>159</v>
      </c>
      <c r="E24" s="26" t="s">
        <v>76</v>
      </c>
      <c r="F24" s="29" t="s">
        <v>161</v>
      </c>
      <c r="G24" s="55"/>
      <c r="H24" s="55"/>
      <c r="I24" s="55"/>
    </row>
    <row r="25" ht="21" customHeight="1" spans="1:9">
      <c r="A25" s="26" t="s">
        <v>136</v>
      </c>
      <c r="B25" s="26" t="s">
        <v>146</v>
      </c>
      <c r="C25" s="29" t="s">
        <v>147</v>
      </c>
      <c r="D25" s="26" t="s">
        <v>159</v>
      </c>
      <c r="E25" s="26" t="s">
        <v>76</v>
      </c>
      <c r="F25" s="29" t="s">
        <v>161</v>
      </c>
      <c r="G25" s="55"/>
      <c r="H25" s="55"/>
      <c r="I25" s="55"/>
    </row>
    <row r="26" ht="21" customHeight="1" spans="1:9">
      <c r="A26" s="26" t="s">
        <v>136</v>
      </c>
      <c r="B26" s="26" t="s">
        <v>87</v>
      </c>
      <c r="C26" s="29" t="s">
        <v>148</v>
      </c>
      <c r="D26" s="26" t="s">
        <v>159</v>
      </c>
      <c r="E26" s="26" t="s">
        <v>76</v>
      </c>
      <c r="F26" s="29" t="s">
        <v>161</v>
      </c>
      <c r="G26" s="55"/>
      <c r="H26" s="55"/>
      <c r="I26" s="55"/>
    </row>
    <row r="27" ht="21" customHeight="1" spans="1:9">
      <c r="A27" s="26" t="s">
        <v>136</v>
      </c>
      <c r="B27" s="26" t="s">
        <v>150</v>
      </c>
      <c r="C27" s="29" t="s">
        <v>151</v>
      </c>
      <c r="D27" s="26" t="s">
        <v>159</v>
      </c>
      <c r="E27" s="26" t="s">
        <v>76</v>
      </c>
      <c r="F27" s="29" t="s">
        <v>161</v>
      </c>
      <c r="G27" s="55"/>
      <c r="H27" s="55"/>
      <c r="I27" s="55"/>
    </row>
    <row r="28" ht="21" customHeight="1" spans="1:9">
      <c r="A28" s="26" t="s">
        <v>136</v>
      </c>
      <c r="B28" s="26" t="s">
        <v>152</v>
      </c>
      <c r="C28" s="29" t="s">
        <v>153</v>
      </c>
      <c r="D28" s="26" t="s">
        <v>159</v>
      </c>
      <c r="E28" s="26" t="s">
        <v>76</v>
      </c>
      <c r="F28" s="29" t="s">
        <v>161</v>
      </c>
      <c r="G28" s="55"/>
      <c r="H28" s="55"/>
      <c r="I28" s="55"/>
    </row>
    <row r="29" ht="21" customHeight="1" spans="1:9">
      <c r="A29" s="26" t="s">
        <v>136</v>
      </c>
      <c r="B29" s="26" t="s">
        <v>156</v>
      </c>
      <c r="C29" s="29" t="s">
        <v>157</v>
      </c>
      <c r="D29" s="26" t="s">
        <v>159</v>
      </c>
      <c r="E29" s="26" t="s">
        <v>76</v>
      </c>
      <c r="F29" s="29" t="s">
        <v>161</v>
      </c>
      <c r="G29" s="55"/>
      <c r="H29" s="55"/>
      <c r="I29" s="55"/>
    </row>
    <row r="30" ht="21" customHeight="1" spans="1:9">
      <c r="A30" s="26" t="s">
        <v>136</v>
      </c>
      <c r="B30" s="26" t="s">
        <v>90</v>
      </c>
      <c r="C30" s="29" t="s">
        <v>158</v>
      </c>
      <c r="D30" s="26" t="s">
        <v>159</v>
      </c>
      <c r="E30" s="26" t="s">
        <v>76</v>
      </c>
      <c r="F30" s="29" t="s">
        <v>161</v>
      </c>
      <c r="G30" s="55"/>
      <c r="H30" s="55"/>
      <c r="I30" s="55"/>
    </row>
    <row r="31" ht="21" customHeight="1" spans="1:9">
      <c r="A31" s="26" t="s">
        <v>136</v>
      </c>
      <c r="B31" s="26" t="s">
        <v>85</v>
      </c>
      <c r="C31" s="29" t="s">
        <v>145</v>
      </c>
      <c r="D31" s="26" t="s">
        <v>159</v>
      </c>
      <c r="E31" s="26" t="s">
        <v>76</v>
      </c>
      <c r="F31" s="29" t="s">
        <v>161</v>
      </c>
      <c r="G31" s="55"/>
      <c r="H31" s="55"/>
      <c r="I31" s="55"/>
    </row>
    <row r="32" ht="21" customHeight="1" spans="1:9">
      <c r="A32" s="26" t="s">
        <v>162</v>
      </c>
      <c r="B32" s="26"/>
      <c r="C32" s="29" t="s">
        <v>163</v>
      </c>
      <c r="D32" s="26" t="s">
        <v>164</v>
      </c>
      <c r="E32" s="26"/>
      <c r="F32" s="29" t="s">
        <v>165</v>
      </c>
      <c r="G32" s="55"/>
      <c r="H32" s="55"/>
      <c r="I32" s="55"/>
    </row>
    <row r="33" ht="21" customHeight="1" spans="1:9">
      <c r="A33" s="26" t="s">
        <v>162</v>
      </c>
      <c r="B33" s="26" t="s">
        <v>76</v>
      </c>
      <c r="C33" s="29" t="s">
        <v>166</v>
      </c>
      <c r="D33" s="26" t="s">
        <v>164</v>
      </c>
      <c r="E33" s="26" t="s">
        <v>76</v>
      </c>
      <c r="F33" s="29" t="s">
        <v>167</v>
      </c>
      <c r="G33" s="55"/>
      <c r="H33" s="55"/>
      <c r="I33" s="55"/>
    </row>
    <row r="34" ht="21" customHeight="1" spans="1:9">
      <c r="A34" s="26" t="s">
        <v>162</v>
      </c>
      <c r="B34" s="26" t="s">
        <v>93</v>
      </c>
      <c r="C34" s="29" t="s">
        <v>168</v>
      </c>
      <c r="D34" s="26" t="s">
        <v>164</v>
      </c>
      <c r="E34" s="26" t="s">
        <v>76</v>
      </c>
      <c r="F34" s="29" t="s">
        <v>167</v>
      </c>
      <c r="G34" s="55"/>
      <c r="H34" s="55"/>
      <c r="I34" s="55"/>
    </row>
    <row r="35" ht="21" customHeight="1" spans="1:9">
      <c r="A35" s="26" t="s">
        <v>162</v>
      </c>
      <c r="B35" s="26" t="s">
        <v>83</v>
      </c>
      <c r="C35" s="29" t="s">
        <v>169</v>
      </c>
      <c r="D35" s="26" t="s">
        <v>164</v>
      </c>
      <c r="E35" s="26" t="s">
        <v>74</v>
      </c>
      <c r="F35" s="29" t="s">
        <v>170</v>
      </c>
      <c r="G35" s="55"/>
      <c r="H35" s="55"/>
      <c r="I35" s="55"/>
    </row>
    <row r="36" ht="21" customHeight="1" spans="1:9">
      <c r="A36" s="26" t="s">
        <v>162</v>
      </c>
      <c r="B36" s="26" t="s">
        <v>74</v>
      </c>
      <c r="C36" s="29" t="s">
        <v>171</v>
      </c>
      <c r="D36" s="26" t="s">
        <v>164</v>
      </c>
      <c r="E36" s="26" t="s">
        <v>76</v>
      </c>
      <c r="F36" s="29" t="s">
        <v>167</v>
      </c>
      <c r="G36" s="55"/>
      <c r="H36" s="55"/>
      <c r="I36" s="55"/>
    </row>
    <row r="37" ht="21" customHeight="1" spans="1:9">
      <c r="A37" s="26" t="s">
        <v>162</v>
      </c>
      <c r="B37" s="26" t="s">
        <v>79</v>
      </c>
      <c r="C37" s="29" t="s">
        <v>172</v>
      </c>
      <c r="D37" s="26" t="s">
        <v>164</v>
      </c>
      <c r="E37" s="26" t="s">
        <v>76</v>
      </c>
      <c r="F37" s="29" t="s">
        <v>167</v>
      </c>
      <c r="G37" s="55"/>
      <c r="H37" s="55"/>
      <c r="I37" s="55"/>
    </row>
    <row r="38" ht="21" customHeight="1" spans="1:9">
      <c r="A38" s="26" t="s">
        <v>162</v>
      </c>
      <c r="B38" s="26" t="s">
        <v>146</v>
      </c>
      <c r="C38" s="29" t="s">
        <v>173</v>
      </c>
      <c r="D38" s="26" t="s">
        <v>164</v>
      </c>
      <c r="E38" s="26" t="s">
        <v>76</v>
      </c>
      <c r="F38" s="29" t="s">
        <v>167</v>
      </c>
      <c r="G38" s="55"/>
      <c r="H38" s="55"/>
      <c r="I38" s="55"/>
    </row>
    <row r="39" ht="21" customHeight="1" spans="1:9">
      <c r="A39" s="26" t="s">
        <v>162</v>
      </c>
      <c r="B39" s="26" t="s">
        <v>87</v>
      </c>
      <c r="C39" s="29" t="s">
        <v>174</v>
      </c>
      <c r="D39" s="26" t="s">
        <v>164</v>
      </c>
      <c r="E39" s="26" t="s">
        <v>76</v>
      </c>
      <c r="F39" s="29" t="s">
        <v>167</v>
      </c>
      <c r="G39" s="55"/>
      <c r="H39" s="55"/>
      <c r="I39" s="55"/>
    </row>
    <row r="40" ht="21" customHeight="1" spans="1:9">
      <c r="A40" s="26" t="s">
        <v>162</v>
      </c>
      <c r="B40" s="26" t="s">
        <v>150</v>
      </c>
      <c r="C40" s="29" t="s">
        <v>175</v>
      </c>
      <c r="D40" s="26" t="s">
        <v>164</v>
      </c>
      <c r="E40" s="26" t="s">
        <v>76</v>
      </c>
      <c r="F40" s="29" t="s">
        <v>167</v>
      </c>
      <c r="G40" s="55"/>
      <c r="H40" s="55"/>
      <c r="I40" s="55"/>
    </row>
    <row r="41" ht="21" customHeight="1" spans="1:9">
      <c r="A41" s="26" t="s">
        <v>162</v>
      </c>
      <c r="B41" s="26" t="s">
        <v>154</v>
      </c>
      <c r="C41" s="29" t="s">
        <v>176</v>
      </c>
      <c r="D41" s="26" t="s">
        <v>164</v>
      </c>
      <c r="E41" s="26" t="s">
        <v>76</v>
      </c>
      <c r="F41" s="29" t="s">
        <v>167</v>
      </c>
      <c r="G41" s="55"/>
      <c r="H41" s="55"/>
      <c r="I41" s="55"/>
    </row>
    <row r="42" ht="21" customHeight="1" spans="1:9">
      <c r="A42" s="26" t="s">
        <v>162</v>
      </c>
      <c r="B42" s="26" t="s">
        <v>156</v>
      </c>
      <c r="C42" s="29" t="s">
        <v>177</v>
      </c>
      <c r="D42" s="26" t="s">
        <v>164</v>
      </c>
      <c r="E42" s="26" t="s">
        <v>146</v>
      </c>
      <c r="F42" s="29" t="s">
        <v>177</v>
      </c>
      <c r="G42" s="55"/>
      <c r="H42" s="55"/>
      <c r="I42" s="55"/>
    </row>
    <row r="43" ht="21" customHeight="1" spans="1:9">
      <c r="A43" s="26" t="s">
        <v>162</v>
      </c>
      <c r="B43" s="26" t="s">
        <v>90</v>
      </c>
      <c r="C43" s="29" t="s">
        <v>178</v>
      </c>
      <c r="D43" s="26" t="s">
        <v>164</v>
      </c>
      <c r="E43" s="26" t="s">
        <v>150</v>
      </c>
      <c r="F43" s="29" t="s">
        <v>178</v>
      </c>
      <c r="G43" s="55"/>
      <c r="H43" s="55"/>
      <c r="I43" s="55"/>
    </row>
    <row r="44" ht="21" customHeight="1" spans="1:9">
      <c r="A44" s="26" t="s">
        <v>162</v>
      </c>
      <c r="B44" s="26" t="s">
        <v>179</v>
      </c>
      <c r="C44" s="29" t="s">
        <v>180</v>
      </c>
      <c r="D44" s="26" t="s">
        <v>164</v>
      </c>
      <c r="E44" s="26" t="s">
        <v>76</v>
      </c>
      <c r="F44" s="29" t="s">
        <v>167</v>
      </c>
      <c r="G44" s="55"/>
      <c r="H44" s="55"/>
      <c r="I44" s="55"/>
    </row>
    <row r="45" ht="21" customHeight="1" spans="1:9">
      <c r="A45" s="26" t="s">
        <v>162</v>
      </c>
      <c r="B45" s="26" t="s">
        <v>181</v>
      </c>
      <c r="C45" s="29" t="s">
        <v>182</v>
      </c>
      <c r="D45" s="26" t="s">
        <v>164</v>
      </c>
      <c r="E45" s="26" t="s">
        <v>93</v>
      </c>
      <c r="F45" s="29" t="s">
        <v>182</v>
      </c>
      <c r="G45" s="55"/>
      <c r="H45" s="55"/>
      <c r="I45" s="55"/>
    </row>
    <row r="46" ht="21" customHeight="1" spans="1:9">
      <c r="A46" s="26" t="s">
        <v>162</v>
      </c>
      <c r="B46" s="26" t="s">
        <v>183</v>
      </c>
      <c r="C46" s="29" t="s">
        <v>184</v>
      </c>
      <c r="D46" s="26" t="s">
        <v>164</v>
      </c>
      <c r="E46" s="26" t="s">
        <v>83</v>
      </c>
      <c r="F46" s="29" t="s">
        <v>184</v>
      </c>
      <c r="G46" s="55"/>
      <c r="H46" s="55"/>
      <c r="I46" s="55"/>
    </row>
    <row r="47" ht="21" customHeight="1" spans="1:9">
      <c r="A47" s="26" t="s">
        <v>162</v>
      </c>
      <c r="B47" s="26" t="s">
        <v>185</v>
      </c>
      <c r="C47" s="29" t="s">
        <v>186</v>
      </c>
      <c r="D47" s="26" t="s">
        <v>164</v>
      </c>
      <c r="E47" s="26" t="s">
        <v>79</v>
      </c>
      <c r="F47" s="29" t="s">
        <v>186</v>
      </c>
      <c r="G47" s="55"/>
      <c r="H47" s="55"/>
      <c r="I47" s="55"/>
    </row>
    <row r="48" ht="21" customHeight="1" spans="1:9">
      <c r="A48" s="26" t="s">
        <v>162</v>
      </c>
      <c r="B48" s="26" t="s">
        <v>187</v>
      </c>
      <c r="C48" s="29" t="s">
        <v>188</v>
      </c>
      <c r="D48" s="26" t="s">
        <v>164</v>
      </c>
      <c r="E48" s="26" t="s">
        <v>74</v>
      </c>
      <c r="F48" s="29" t="s">
        <v>170</v>
      </c>
      <c r="G48" s="55"/>
      <c r="H48" s="55"/>
      <c r="I48" s="55"/>
    </row>
    <row r="49" ht="21" customHeight="1" spans="1:9">
      <c r="A49" s="26" t="s">
        <v>162</v>
      </c>
      <c r="B49" s="26" t="s">
        <v>189</v>
      </c>
      <c r="C49" s="29" t="s">
        <v>170</v>
      </c>
      <c r="D49" s="26" t="s">
        <v>164</v>
      </c>
      <c r="E49" s="26" t="s">
        <v>74</v>
      </c>
      <c r="F49" s="29" t="s">
        <v>170</v>
      </c>
      <c r="G49" s="55"/>
      <c r="H49" s="55"/>
      <c r="I49" s="55"/>
    </row>
    <row r="50" ht="21" customHeight="1" spans="1:9">
      <c r="A50" s="26" t="s">
        <v>162</v>
      </c>
      <c r="B50" s="26" t="s">
        <v>190</v>
      </c>
      <c r="C50" s="29" t="s">
        <v>191</v>
      </c>
      <c r="D50" s="26" t="s">
        <v>164</v>
      </c>
      <c r="E50" s="26" t="s">
        <v>76</v>
      </c>
      <c r="F50" s="29" t="s">
        <v>167</v>
      </c>
      <c r="G50" s="55"/>
      <c r="H50" s="55"/>
      <c r="I50" s="55"/>
    </row>
    <row r="51" ht="21" customHeight="1" spans="1:9">
      <c r="A51" s="26" t="s">
        <v>162</v>
      </c>
      <c r="B51" s="26" t="s">
        <v>192</v>
      </c>
      <c r="C51" s="29" t="s">
        <v>193</v>
      </c>
      <c r="D51" s="26" t="s">
        <v>164</v>
      </c>
      <c r="E51" s="26" t="s">
        <v>76</v>
      </c>
      <c r="F51" s="29" t="s">
        <v>167</v>
      </c>
      <c r="G51" s="55"/>
      <c r="H51" s="55"/>
      <c r="I51" s="55"/>
    </row>
    <row r="52" ht="21" customHeight="1" spans="1:9">
      <c r="A52" s="26" t="s">
        <v>162</v>
      </c>
      <c r="B52" s="26" t="s">
        <v>194</v>
      </c>
      <c r="C52" s="29" t="s">
        <v>195</v>
      </c>
      <c r="D52" s="26" t="s">
        <v>164</v>
      </c>
      <c r="E52" s="26" t="s">
        <v>87</v>
      </c>
      <c r="F52" s="29" t="s">
        <v>195</v>
      </c>
      <c r="G52" s="55"/>
      <c r="H52" s="55"/>
      <c r="I52" s="55"/>
    </row>
    <row r="53" ht="21" customHeight="1" spans="1:9">
      <c r="A53" s="26" t="s">
        <v>162</v>
      </c>
      <c r="B53" s="26" t="s">
        <v>196</v>
      </c>
      <c r="C53" s="29" t="s">
        <v>197</v>
      </c>
      <c r="D53" s="26" t="s">
        <v>164</v>
      </c>
      <c r="E53" s="26" t="s">
        <v>76</v>
      </c>
      <c r="F53" s="29" t="s">
        <v>167</v>
      </c>
      <c r="G53" s="55"/>
      <c r="H53" s="55"/>
      <c r="I53" s="55"/>
    </row>
    <row r="54" ht="21" customHeight="1" spans="1:9">
      <c r="A54" s="26" t="s">
        <v>162</v>
      </c>
      <c r="B54" s="26" t="s">
        <v>85</v>
      </c>
      <c r="C54" s="29" t="s">
        <v>198</v>
      </c>
      <c r="D54" s="26" t="s">
        <v>164</v>
      </c>
      <c r="E54" s="26" t="s">
        <v>85</v>
      </c>
      <c r="F54" s="29" t="s">
        <v>198</v>
      </c>
      <c r="G54" s="55"/>
      <c r="H54" s="55"/>
      <c r="I54" s="55"/>
    </row>
    <row r="55" ht="21" customHeight="1" spans="1:9">
      <c r="A55" s="26" t="s">
        <v>162</v>
      </c>
      <c r="B55" s="26"/>
      <c r="C55" s="29" t="s">
        <v>163</v>
      </c>
      <c r="D55" s="26" t="s">
        <v>159</v>
      </c>
      <c r="E55" s="26"/>
      <c r="F55" s="29" t="s">
        <v>160</v>
      </c>
      <c r="G55" s="55"/>
      <c r="H55" s="55"/>
      <c r="I55" s="55"/>
    </row>
    <row r="56" ht="21" customHeight="1" spans="1:9">
      <c r="A56" s="26" t="s">
        <v>162</v>
      </c>
      <c r="B56" s="26" t="s">
        <v>76</v>
      </c>
      <c r="C56" s="29" t="s">
        <v>166</v>
      </c>
      <c r="D56" s="26" t="s">
        <v>159</v>
      </c>
      <c r="E56" s="26" t="s">
        <v>93</v>
      </c>
      <c r="F56" s="29" t="s">
        <v>199</v>
      </c>
      <c r="G56" s="55"/>
      <c r="H56" s="55"/>
      <c r="I56" s="55"/>
    </row>
    <row r="57" ht="21" customHeight="1" spans="1:9">
      <c r="A57" s="26" t="s">
        <v>162</v>
      </c>
      <c r="B57" s="26" t="s">
        <v>93</v>
      </c>
      <c r="C57" s="29" t="s">
        <v>168</v>
      </c>
      <c r="D57" s="26" t="s">
        <v>159</v>
      </c>
      <c r="E57" s="26" t="s">
        <v>93</v>
      </c>
      <c r="F57" s="29" t="s">
        <v>199</v>
      </c>
      <c r="G57" s="55"/>
      <c r="H57" s="55"/>
      <c r="I57" s="55"/>
    </row>
    <row r="58" ht="21" customHeight="1" spans="1:9">
      <c r="A58" s="26" t="s">
        <v>162</v>
      </c>
      <c r="B58" s="26" t="s">
        <v>83</v>
      </c>
      <c r="C58" s="29" t="s">
        <v>169</v>
      </c>
      <c r="D58" s="26" t="s">
        <v>159</v>
      </c>
      <c r="E58" s="26" t="s">
        <v>93</v>
      </c>
      <c r="F58" s="29" t="s">
        <v>199</v>
      </c>
      <c r="G58" s="55"/>
      <c r="H58" s="55"/>
      <c r="I58" s="55"/>
    </row>
    <row r="59" ht="21" customHeight="1" spans="1:9">
      <c r="A59" s="26" t="s">
        <v>162</v>
      </c>
      <c r="B59" s="26" t="s">
        <v>200</v>
      </c>
      <c r="C59" s="29" t="s">
        <v>201</v>
      </c>
      <c r="D59" s="26" t="s">
        <v>159</v>
      </c>
      <c r="E59" s="26" t="s">
        <v>93</v>
      </c>
      <c r="F59" s="29" t="s">
        <v>199</v>
      </c>
      <c r="G59" s="55"/>
      <c r="H59" s="55"/>
      <c r="I59" s="55"/>
    </row>
    <row r="60" ht="21" customHeight="1" spans="1:9">
      <c r="A60" s="26" t="s">
        <v>162</v>
      </c>
      <c r="B60" s="26" t="s">
        <v>74</v>
      </c>
      <c r="C60" s="29" t="s">
        <v>171</v>
      </c>
      <c r="D60" s="26" t="s">
        <v>159</v>
      </c>
      <c r="E60" s="26" t="s">
        <v>93</v>
      </c>
      <c r="F60" s="29" t="s">
        <v>199</v>
      </c>
      <c r="G60" s="55"/>
      <c r="H60" s="55"/>
      <c r="I60" s="55"/>
    </row>
    <row r="61" ht="21" customHeight="1" spans="1:9">
      <c r="A61" s="26" t="s">
        <v>162</v>
      </c>
      <c r="B61" s="26" t="s">
        <v>79</v>
      </c>
      <c r="C61" s="29" t="s">
        <v>172</v>
      </c>
      <c r="D61" s="26" t="s">
        <v>159</v>
      </c>
      <c r="E61" s="26" t="s">
        <v>93</v>
      </c>
      <c r="F61" s="29" t="s">
        <v>199</v>
      </c>
      <c r="G61" s="55"/>
      <c r="H61" s="55"/>
      <c r="I61" s="55"/>
    </row>
    <row r="62" ht="21" customHeight="1" spans="1:9">
      <c r="A62" s="26" t="s">
        <v>162</v>
      </c>
      <c r="B62" s="26" t="s">
        <v>146</v>
      </c>
      <c r="C62" s="29" t="s">
        <v>173</v>
      </c>
      <c r="D62" s="26" t="s">
        <v>159</v>
      </c>
      <c r="E62" s="26" t="s">
        <v>93</v>
      </c>
      <c r="F62" s="29" t="s">
        <v>199</v>
      </c>
      <c r="G62" s="55"/>
      <c r="H62" s="55"/>
      <c r="I62" s="55"/>
    </row>
    <row r="63" ht="21" customHeight="1" spans="1:9">
      <c r="A63" s="26" t="s">
        <v>162</v>
      </c>
      <c r="B63" s="26" t="s">
        <v>87</v>
      </c>
      <c r="C63" s="29" t="s">
        <v>174</v>
      </c>
      <c r="D63" s="26" t="s">
        <v>159</v>
      </c>
      <c r="E63" s="26" t="s">
        <v>93</v>
      </c>
      <c r="F63" s="29" t="s">
        <v>199</v>
      </c>
      <c r="G63" s="55"/>
      <c r="H63" s="55"/>
      <c r="I63" s="55"/>
    </row>
    <row r="64" ht="21" customHeight="1" spans="1:9">
      <c r="A64" s="26" t="s">
        <v>162</v>
      </c>
      <c r="B64" s="26" t="s">
        <v>150</v>
      </c>
      <c r="C64" s="29" t="s">
        <v>175</v>
      </c>
      <c r="D64" s="26" t="s">
        <v>159</v>
      </c>
      <c r="E64" s="26" t="s">
        <v>93</v>
      </c>
      <c r="F64" s="29" t="s">
        <v>199</v>
      </c>
      <c r="G64" s="55"/>
      <c r="H64" s="55"/>
      <c r="I64" s="55"/>
    </row>
    <row r="65" ht="21" customHeight="1" spans="1:9">
      <c r="A65" s="26" t="s">
        <v>162</v>
      </c>
      <c r="B65" s="26" t="s">
        <v>154</v>
      </c>
      <c r="C65" s="29" t="s">
        <v>176</v>
      </c>
      <c r="D65" s="26" t="s">
        <v>159</v>
      </c>
      <c r="E65" s="26" t="s">
        <v>93</v>
      </c>
      <c r="F65" s="29" t="s">
        <v>199</v>
      </c>
      <c r="G65" s="55"/>
      <c r="H65" s="55"/>
      <c r="I65" s="55"/>
    </row>
    <row r="66" ht="21" customHeight="1" spans="1:9">
      <c r="A66" s="26" t="s">
        <v>162</v>
      </c>
      <c r="B66" s="26" t="s">
        <v>156</v>
      </c>
      <c r="C66" s="29" t="s">
        <v>177</v>
      </c>
      <c r="D66" s="26" t="s">
        <v>159</v>
      </c>
      <c r="E66" s="26" t="s">
        <v>93</v>
      </c>
      <c r="F66" s="29" t="s">
        <v>199</v>
      </c>
      <c r="G66" s="55"/>
      <c r="H66" s="55"/>
      <c r="I66" s="55"/>
    </row>
    <row r="67" ht="21" customHeight="1" spans="1:9">
      <c r="A67" s="26" t="s">
        <v>162</v>
      </c>
      <c r="B67" s="26" t="s">
        <v>90</v>
      </c>
      <c r="C67" s="29" t="s">
        <v>178</v>
      </c>
      <c r="D67" s="26" t="s">
        <v>159</v>
      </c>
      <c r="E67" s="26" t="s">
        <v>93</v>
      </c>
      <c r="F67" s="29" t="s">
        <v>199</v>
      </c>
      <c r="G67" s="55"/>
      <c r="H67" s="55"/>
      <c r="I67" s="55"/>
    </row>
    <row r="68" ht="21" customHeight="1" spans="1:9">
      <c r="A68" s="26" t="s">
        <v>162</v>
      </c>
      <c r="B68" s="26" t="s">
        <v>179</v>
      </c>
      <c r="C68" s="29" t="s">
        <v>180</v>
      </c>
      <c r="D68" s="26" t="s">
        <v>159</v>
      </c>
      <c r="E68" s="26" t="s">
        <v>93</v>
      </c>
      <c r="F68" s="29" t="s">
        <v>199</v>
      </c>
      <c r="G68" s="55"/>
      <c r="H68" s="55"/>
      <c r="I68" s="55"/>
    </row>
    <row r="69" ht="21" customHeight="1" spans="1:9">
      <c r="A69" s="26" t="s">
        <v>162</v>
      </c>
      <c r="B69" s="26" t="s">
        <v>181</v>
      </c>
      <c r="C69" s="29" t="s">
        <v>182</v>
      </c>
      <c r="D69" s="26" t="s">
        <v>159</v>
      </c>
      <c r="E69" s="26" t="s">
        <v>93</v>
      </c>
      <c r="F69" s="29" t="s">
        <v>199</v>
      </c>
      <c r="G69" s="55"/>
      <c r="H69" s="55"/>
      <c r="I69" s="55"/>
    </row>
    <row r="70" ht="21" customHeight="1" spans="1:9">
      <c r="A70" s="26" t="s">
        <v>162</v>
      </c>
      <c r="B70" s="26" t="s">
        <v>183</v>
      </c>
      <c r="C70" s="29" t="s">
        <v>184</v>
      </c>
      <c r="D70" s="26" t="s">
        <v>159</v>
      </c>
      <c r="E70" s="26" t="s">
        <v>93</v>
      </c>
      <c r="F70" s="29" t="s">
        <v>199</v>
      </c>
      <c r="G70" s="55"/>
      <c r="H70" s="55"/>
      <c r="I70" s="55"/>
    </row>
    <row r="71" ht="21" customHeight="1" spans="1:9">
      <c r="A71" s="26" t="s">
        <v>162</v>
      </c>
      <c r="B71" s="26" t="s">
        <v>185</v>
      </c>
      <c r="C71" s="29" t="s">
        <v>186</v>
      </c>
      <c r="D71" s="26" t="s">
        <v>159</v>
      </c>
      <c r="E71" s="26" t="s">
        <v>93</v>
      </c>
      <c r="F71" s="29" t="s">
        <v>199</v>
      </c>
      <c r="G71" s="55"/>
      <c r="H71" s="55"/>
      <c r="I71" s="55"/>
    </row>
    <row r="72" ht="21" customHeight="1" spans="1:9">
      <c r="A72" s="26" t="s">
        <v>162</v>
      </c>
      <c r="B72" s="26" t="s">
        <v>202</v>
      </c>
      <c r="C72" s="29" t="s">
        <v>203</v>
      </c>
      <c r="D72" s="26" t="s">
        <v>159</v>
      </c>
      <c r="E72" s="26" t="s">
        <v>93</v>
      </c>
      <c r="F72" s="29" t="s">
        <v>199</v>
      </c>
      <c r="G72" s="55"/>
      <c r="H72" s="55"/>
      <c r="I72" s="55"/>
    </row>
    <row r="73" ht="21" customHeight="1" spans="1:9">
      <c r="A73" s="26" t="s">
        <v>162</v>
      </c>
      <c r="B73" s="26" t="s">
        <v>204</v>
      </c>
      <c r="C73" s="29" t="s">
        <v>205</v>
      </c>
      <c r="D73" s="26" t="s">
        <v>159</v>
      </c>
      <c r="E73" s="26" t="s">
        <v>93</v>
      </c>
      <c r="F73" s="29" t="s">
        <v>199</v>
      </c>
      <c r="G73" s="55"/>
      <c r="H73" s="55"/>
      <c r="I73" s="55"/>
    </row>
    <row r="74" ht="21" customHeight="1" spans="1:9">
      <c r="A74" s="26" t="s">
        <v>162</v>
      </c>
      <c r="B74" s="26" t="s">
        <v>187</v>
      </c>
      <c r="C74" s="29" t="s">
        <v>188</v>
      </c>
      <c r="D74" s="26" t="s">
        <v>159</v>
      </c>
      <c r="E74" s="26" t="s">
        <v>93</v>
      </c>
      <c r="F74" s="29" t="s">
        <v>199</v>
      </c>
      <c r="G74" s="55"/>
      <c r="H74" s="55"/>
      <c r="I74" s="55"/>
    </row>
    <row r="75" ht="21" customHeight="1" spans="1:9">
      <c r="A75" s="26" t="s">
        <v>162</v>
      </c>
      <c r="B75" s="26" t="s">
        <v>189</v>
      </c>
      <c r="C75" s="29" t="s">
        <v>170</v>
      </c>
      <c r="D75" s="26" t="s">
        <v>159</v>
      </c>
      <c r="E75" s="26" t="s">
        <v>93</v>
      </c>
      <c r="F75" s="29" t="s">
        <v>199</v>
      </c>
      <c r="G75" s="55"/>
      <c r="H75" s="55"/>
      <c r="I75" s="55"/>
    </row>
    <row r="76" ht="21" customHeight="1" spans="1:9">
      <c r="A76" s="26" t="s">
        <v>162</v>
      </c>
      <c r="B76" s="26" t="s">
        <v>190</v>
      </c>
      <c r="C76" s="29" t="s">
        <v>191</v>
      </c>
      <c r="D76" s="26" t="s">
        <v>159</v>
      </c>
      <c r="E76" s="26" t="s">
        <v>93</v>
      </c>
      <c r="F76" s="29" t="s">
        <v>199</v>
      </c>
      <c r="G76" s="55"/>
      <c r="H76" s="55"/>
      <c r="I76" s="55"/>
    </row>
    <row r="77" ht="21" customHeight="1" spans="1:9">
      <c r="A77" s="26" t="s">
        <v>162</v>
      </c>
      <c r="B77" s="26" t="s">
        <v>192</v>
      </c>
      <c r="C77" s="29" t="s">
        <v>193</v>
      </c>
      <c r="D77" s="26" t="s">
        <v>159</v>
      </c>
      <c r="E77" s="26" t="s">
        <v>93</v>
      </c>
      <c r="F77" s="29" t="s">
        <v>199</v>
      </c>
      <c r="G77" s="55"/>
      <c r="H77" s="55"/>
      <c r="I77" s="55"/>
    </row>
    <row r="78" ht="21" customHeight="1" spans="1:9">
      <c r="A78" s="26" t="s">
        <v>162</v>
      </c>
      <c r="B78" s="26" t="s">
        <v>194</v>
      </c>
      <c r="C78" s="29" t="s">
        <v>195</v>
      </c>
      <c r="D78" s="26" t="s">
        <v>159</v>
      </c>
      <c r="E78" s="26" t="s">
        <v>93</v>
      </c>
      <c r="F78" s="29" t="s">
        <v>199</v>
      </c>
      <c r="G78" s="55"/>
      <c r="H78" s="55"/>
      <c r="I78" s="55"/>
    </row>
    <row r="79" ht="21" customHeight="1" spans="1:9">
      <c r="A79" s="26" t="s">
        <v>162</v>
      </c>
      <c r="B79" s="26" t="s">
        <v>196</v>
      </c>
      <c r="C79" s="29" t="s">
        <v>197</v>
      </c>
      <c r="D79" s="26" t="s">
        <v>159</v>
      </c>
      <c r="E79" s="26" t="s">
        <v>93</v>
      </c>
      <c r="F79" s="29" t="s">
        <v>199</v>
      </c>
      <c r="G79" s="55"/>
      <c r="H79" s="55"/>
      <c r="I79" s="55"/>
    </row>
    <row r="80" ht="21" customHeight="1" spans="1:9">
      <c r="A80" s="26" t="s">
        <v>162</v>
      </c>
      <c r="B80" s="26" t="s">
        <v>206</v>
      </c>
      <c r="C80" s="29" t="s">
        <v>207</v>
      </c>
      <c r="D80" s="26" t="s">
        <v>159</v>
      </c>
      <c r="E80" s="26" t="s">
        <v>93</v>
      </c>
      <c r="F80" s="29" t="s">
        <v>199</v>
      </c>
      <c r="G80" s="55"/>
      <c r="H80" s="55"/>
      <c r="I80" s="55"/>
    </row>
    <row r="81" ht="21" customHeight="1" spans="1:9">
      <c r="A81" s="26" t="s">
        <v>162</v>
      </c>
      <c r="B81" s="26" t="s">
        <v>85</v>
      </c>
      <c r="C81" s="29" t="s">
        <v>198</v>
      </c>
      <c r="D81" s="26" t="s">
        <v>159</v>
      </c>
      <c r="E81" s="26" t="s">
        <v>93</v>
      </c>
      <c r="F81" s="29" t="s">
        <v>199</v>
      </c>
      <c r="G81" s="55"/>
      <c r="H81" s="55"/>
      <c r="I81" s="55"/>
    </row>
    <row r="82" ht="21" customHeight="1" spans="1:9">
      <c r="A82" s="26" t="s">
        <v>208</v>
      </c>
      <c r="B82" s="26"/>
      <c r="C82" s="29" t="s">
        <v>209</v>
      </c>
      <c r="D82" s="26" t="s">
        <v>210</v>
      </c>
      <c r="E82" s="26"/>
      <c r="F82" s="29" t="s">
        <v>209</v>
      </c>
      <c r="G82" s="55"/>
      <c r="H82" s="55"/>
      <c r="I82" s="55"/>
    </row>
    <row r="83" ht="21" customHeight="1" spans="1:9">
      <c r="A83" s="26" t="s">
        <v>208</v>
      </c>
      <c r="B83" s="26" t="s">
        <v>93</v>
      </c>
      <c r="C83" s="29" t="s">
        <v>211</v>
      </c>
      <c r="D83" s="26" t="s">
        <v>210</v>
      </c>
      <c r="E83" s="26" t="s">
        <v>74</v>
      </c>
      <c r="F83" s="29" t="s">
        <v>212</v>
      </c>
      <c r="G83" s="55"/>
      <c r="H83" s="55"/>
      <c r="I83" s="55"/>
    </row>
    <row r="84" ht="21" customHeight="1" spans="1:9">
      <c r="A84" s="26" t="s">
        <v>208</v>
      </c>
      <c r="B84" s="26" t="s">
        <v>74</v>
      </c>
      <c r="C84" s="29" t="s">
        <v>213</v>
      </c>
      <c r="D84" s="26" t="s">
        <v>210</v>
      </c>
      <c r="E84" s="26" t="s">
        <v>76</v>
      </c>
      <c r="F84" s="29" t="s">
        <v>214</v>
      </c>
      <c r="G84" s="55"/>
      <c r="H84" s="55"/>
      <c r="I84" s="55"/>
    </row>
    <row r="85" ht="21" customHeight="1" spans="1:9">
      <c r="A85" s="26" t="s">
        <v>208</v>
      </c>
      <c r="B85" s="26" t="s">
        <v>146</v>
      </c>
      <c r="C85" s="29" t="s">
        <v>215</v>
      </c>
      <c r="D85" s="26" t="s">
        <v>210</v>
      </c>
      <c r="E85" s="26" t="s">
        <v>76</v>
      </c>
      <c r="F85" s="29" t="s">
        <v>214</v>
      </c>
      <c r="G85" s="55"/>
      <c r="H85" s="55"/>
      <c r="I85" s="55"/>
    </row>
    <row r="86" ht="21" customHeight="1" spans="1:9">
      <c r="A86" s="26" t="s">
        <v>208</v>
      </c>
      <c r="B86" s="26" t="s">
        <v>85</v>
      </c>
      <c r="C86" s="29" t="s">
        <v>216</v>
      </c>
      <c r="D86" s="26" t="s">
        <v>210</v>
      </c>
      <c r="E86" s="26" t="s">
        <v>85</v>
      </c>
      <c r="F86" s="29" t="s">
        <v>216</v>
      </c>
      <c r="G86" s="55"/>
      <c r="H86" s="55"/>
      <c r="I86" s="55"/>
    </row>
    <row r="87" ht="21" customHeight="1" spans="1:9">
      <c r="A87" s="26" t="s">
        <v>217</v>
      </c>
      <c r="B87" s="26"/>
      <c r="C87" s="29" t="s">
        <v>218</v>
      </c>
      <c r="D87" s="26" t="s">
        <v>219</v>
      </c>
      <c r="E87" s="26"/>
      <c r="F87" s="29" t="s">
        <v>220</v>
      </c>
      <c r="G87" s="55"/>
      <c r="H87" s="55"/>
      <c r="I87" s="55"/>
    </row>
    <row r="88" ht="21" customHeight="1" spans="1:9">
      <c r="A88" s="26" t="s">
        <v>217</v>
      </c>
      <c r="B88" s="26" t="s">
        <v>93</v>
      </c>
      <c r="C88" s="29" t="s">
        <v>221</v>
      </c>
      <c r="D88" s="26" t="s">
        <v>219</v>
      </c>
      <c r="E88" s="26" t="s">
        <v>200</v>
      </c>
      <c r="F88" s="29" t="s">
        <v>222</v>
      </c>
      <c r="G88" s="55"/>
      <c r="H88" s="55"/>
      <c r="I88" s="55"/>
    </row>
    <row r="89" ht="21" customHeight="1" spans="1:9">
      <c r="A89" s="26" t="s">
        <v>217</v>
      </c>
      <c r="B89" s="26"/>
      <c r="C89" s="29" t="s">
        <v>218</v>
      </c>
      <c r="D89" s="26" t="s">
        <v>223</v>
      </c>
      <c r="E89" s="26"/>
      <c r="F89" s="29" t="s">
        <v>224</v>
      </c>
      <c r="G89" s="55"/>
      <c r="H89" s="55"/>
      <c r="I89" s="55"/>
    </row>
    <row r="90" ht="21" customHeight="1" spans="1:9">
      <c r="A90" s="26" t="s">
        <v>217</v>
      </c>
      <c r="B90" s="26" t="s">
        <v>93</v>
      </c>
      <c r="C90" s="29" t="s">
        <v>221</v>
      </c>
      <c r="D90" s="26" t="s">
        <v>223</v>
      </c>
      <c r="E90" s="26" t="s">
        <v>93</v>
      </c>
      <c r="F90" s="29" t="s">
        <v>225</v>
      </c>
      <c r="G90" s="55"/>
      <c r="H90" s="55"/>
      <c r="I90" s="55"/>
    </row>
    <row r="91" ht="21" customHeight="1" spans="1:9">
      <c r="A91" s="26" t="s">
        <v>226</v>
      </c>
      <c r="B91" s="26"/>
      <c r="C91" s="29" t="s">
        <v>227</v>
      </c>
      <c r="D91" s="26" t="s">
        <v>228</v>
      </c>
      <c r="E91" s="26"/>
      <c r="F91" s="29" t="s">
        <v>229</v>
      </c>
      <c r="G91" s="55"/>
      <c r="H91" s="55"/>
      <c r="I91" s="55"/>
    </row>
    <row r="92" ht="21" customHeight="1" spans="1:9">
      <c r="A92" s="26" t="s">
        <v>226</v>
      </c>
      <c r="B92" s="26" t="s">
        <v>93</v>
      </c>
      <c r="C92" s="29" t="s">
        <v>221</v>
      </c>
      <c r="D92" s="26" t="s">
        <v>228</v>
      </c>
      <c r="E92" s="26" t="s">
        <v>79</v>
      </c>
      <c r="F92" s="29" t="s">
        <v>222</v>
      </c>
      <c r="G92" s="55"/>
      <c r="H92" s="55"/>
      <c r="I92" s="55"/>
    </row>
    <row r="93" ht="21" customHeight="1" spans="1:9">
      <c r="A93" s="26" t="s">
        <v>226</v>
      </c>
      <c r="B93" s="26"/>
      <c r="C93" s="29" t="s">
        <v>227</v>
      </c>
      <c r="D93" s="26" t="s">
        <v>223</v>
      </c>
      <c r="E93" s="26"/>
      <c r="F93" s="29" t="s">
        <v>224</v>
      </c>
      <c r="G93" s="55"/>
      <c r="H93" s="55"/>
      <c r="I93" s="55"/>
    </row>
    <row r="94" ht="21" customHeight="1" spans="1:9">
      <c r="A94" s="26" t="s">
        <v>226</v>
      </c>
      <c r="B94" s="26" t="s">
        <v>93</v>
      </c>
      <c r="C94" s="29" t="s">
        <v>221</v>
      </c>
      <c r="D94" s="26" t="s">
        <v>223</v>
      </c>
      <c r="E94" s="26" t="s">
        <v>76</v>
      </c>
      <c r="F94" s="29" t="s">
        <v>230</v>
      </c>
      <c r="G94" s="55"/>
      <c r="H94" s="55"/>
      <c r="I94" s="55"/>
    </row>
    <row r="95" ht="21" customHeight="1" spans="1:9">
      <c r="A95" s="26" t="s">
        <v>226</v>
      </c>
      <c r="B95" s="26" t="s">
        <v>83</v>
      </c>
      <c r="C95" s="29" t="s">
        <v>231</v>
      </c>
      <c r="D95" s="26" t="s">
        <v>223</v>
      </c>
      <c r="E95" s="26" t="s">
        <v>76</v>
      </c>
      <c r="F95" s="29" t="s">
        <v>230</v>
      </c>
      <c r="G95" s="55"/>
      <c r="H95" s="55"/>
      <c r="I95" s="55"/>
    </row>
    <row r="96" ht="21" customHeight="1" spans="1:9">
      <c r="A96" s="26" t="s">
        <v>226</v>
      </c>
      <c r="B96" s="26" t="s">
        <v>79</v>
      </c>
      <c r="C96" s="29" t="s">
        <v>232</v>
      </c>
      <c r="D96" s="26" t="s">
        <v>223</v>
      </c>
      <c r="E96" s="26" t="s">
        <v>76</v>
      </c>
      <c r="F96" s="29" t="s">
        <v>230</v>
      </c>
      <c r="G96" s="55"/>
      <c r="H96" s="55"/>
      <c r="I96" s="55"/>
    </row>
    <row r="97" ht="21" customHeight="1" spans="1:9">
      <c r="A97" s="26" t="s">
        <v>226</v>
      </c>
      <c r="B97" s="26" t="s">
        <v>146</v>
      </c>
      <c r="C97" s="29" t="s">
        <v>233</v>
      </c>
      <c r="D97" s="26" t="s">
        <v>223</v>
      </c>
      <c r="E97" s="26" t="s">
        <v>76</v>
      </c>
      <c r="F97" s="29" t="s">
        <v>230</v>
      </c>
      <c r="G97" s="55"/>
      <c r="H97" s="55"/>
      <c r="I97" s="55"/>
    </row>
    <row r="98" ht="21" customHeight="1" spans="1:9">
      <c r="A98" s="26" t="s">
        <v>226</v>
      </c>
      <c r="B98" s="26" t="s">
        <v>90</v>
      </c>
      <c r="C98" s="29" t="s">
        <v>234</v>
      </c>
      <c r="D98" s="26" t="s">
        <v>223</v>
      </c>
      <c r="E98" s="26" t="s">
        <v>76</v>
      </c>
      <c r="F98" s="29" t="s">
        <v>230</v>
      </c>
      <c r="G98" s="55"/>
      <c r="H98" s="55"/>
      <c r="I98" s="55"/>
    </row>
    <row r="99" ht="21" customHeight="1" spans="1:9">
      <c r="A99" s="26" t="s">
        <v>226</v>
      </c>
      <c r="B99" s="26" t="s">
        <v>235</v>
      </c>
      <c r="C99" s="29" t="s">
        <v>236</v>
      </c>
      <c r="D99" s="26" t="s">
        <v>223</v>
      </c>
      <c r="E99" s="26" t="s">
        <v>76</v>
      </c>
      <c r="F99" s="29" t="s">
        <v>230</v>
      </c>
      <c r="G99" s="55"/>
      <c r="H99" s="55"/>
      <c r="I99" s="55"/>
    </row>
    <row r="100" ht="21" customHeight="1" spans="1:9">
      <c r="A100" s="26" t="s">
        <v>226</v>
      </c>
      <c r="B100" s="26" t="s">
        <v>237</v>
      </c>
      <c r="C100" s="29" t="s">
        <v>238</v>
      </c>
      <c r="D100" s="26" t="s">
        <v>223</v>
      </c>
      <c r="E100" s="26" t="s">
        <v>76</v>
      </c>
      <c r="F100" s="29" t="s">
        <v>230</v>
      </c>
      <c r="G100" s="55"/>
      <c r="H100" s="55"/>
      <c r="I100" s="55"/>
    </row>
    <row r="101" ht="21" customHeight="1" spans="1:9">
      <c r="A101" s="26" t="s">
        <v>226</v>
      </c>
      <c r="B101" s="26" t="s">
        <v>85</v>
      </c>
      <c r="C101" s="29" t="s">
        <v>239</v>
      </c>
      <c r="D101" s="26" t="s">
        <v>223</v>
      </c>
      <c r="E101" s="26" t="s">
        <v>76</v>
      </c>
      <c r="F101" s="29" t="s">
        <v>230</v>
      </c>
      <c r="G101" s="55"/>
      <c r="H101" s="55"/>
      <c r="I101" s="55"/>
    </row>
  </sheetData>
  <mergeCells count="8">
    <mergeCell ref="A1:I1"/>
    <mergeCell ref="A2:I2"/>
    <mergeCell ref="A3:H3"/>
    <mergeCell ref="A4:B4"/>
    <mergeCell ref="D4:E4"/>
    <mergeCell ref="G4:I4"/>
    <mergeCell ref="C4:C5"/>
    <mergeCell ref="F4:F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pane ySplit="1" topLeftCell="A2" activePane="bottomLeft" state="frozen"/>
      <selection/>
      <selection pane="bottomLeft" activeCell="B19" sqref="B19"/>
    </sheetView>
  </sheetViews>
  <sheetFormatPr defaultColWidth="8.85185185185185" defaultRowHeight="15" customHeight="1" outlineLevelCol="5"/>
  <cols>
    <col min="1" max="1" width="7.13888888888889" style="34" customWidth="1"/>
    <col min="2" max="2" width="13.6666666666667" style="34" customWidth="1"/>
    <col min="3" max="3" width="28.6666666666667" style="34" customWidth="1"/>
    <col min="4" max="4" width="18.1111111111111" style="34" customWidth="1"/>
    <col min="5" max="5" width="20.3333333333333" style="34" customWidth="1"/>
    <col min="6" max="6" width="19.2222222222222" style="34" customWidth="1"/>
    <col min="7" max="16384" width="8.85185185185185" style="37"/>
  </cols>
  <sheetData>
    <row r="1" customHeight="1" spans="1:1">
      <c r="A1" s="38"/>
    </row>
    <row r="2" s="48" customFormat="1" ht="45" customHeight="1" spans="1:6">
      <c r="A2" s="39" t="s">
        <v>240</v>
      </c>
      <c r="B2" s="39"/>
      <c r="C2" s="39"/>
      <c r="D2" s="39"/>
      <c r="E2" s="39"/>
      <c r="F2" s="39"/>
    </row>
    <row r="3" s="34" customFormat="1" ht="22.5" customHeight="1" spans="1:6">
      <c r="A3" s="40" t="s">
        <v>241</v>
      </c>
      <c r="B3" s="41"/>
      <c r="C3" s="41"/>
      <c r="D3" s="41"/>
      <c r="E3" s="42" t="s">
        <v>242</v>
      </c>
      <c r="F3" s="43" t="s">
        <v>243</v>
      </c>
    </row>
    <row r="4" s="34" customFormat="1" ht="22.5" customHeight="1" spans="1:6">
      <c r="A4" s="44" t="s">
        <v>244</v>
      </c>
      <c r="B4" s="44" t="s">
        <v>245</v>
      </c>
      <c r="C4" s="44"/>
      <c r="D4" s="44" t="s">
        <v>246</v>
      </c>
      <c r="E4" s="44"/>
      <c r="F4" s="44"/>
    </row>
    <row r="5" s="34" customFormat="1" ht="22.5" customHeight="1" spans="1:6">
      <c r="A5" s="44"/>
      <c r="B5" s="44" t="s">
        <v>56</v>
      </c>
      <c r="C5" s="44" t="s">
        <v>57</v>
      </c>
      <c r="D5" s="44" t="s">
        <v>58</v>
      </c>
      <c r="E5" s="44" t="s">
        <v>247</v>
      </c>
      <c r="F5" s="44" t="s">
        <v>248</v>
      </c>
    </row>
    <row r="6" s="34" customFormat="1" ht="22.5" customHeight="1" spans="1:6">
      <c r="A6" s="44" t="s">
        <v>249</v>
      </c>
      <c r="B6" s="44">
        <v>1</v>
      </c>
      <c r="C6" s="44">
        <v>2</v>
      </c>
      <c r="D6" s="44">
        <v>3</v>
      </c>
      <c r="E6" s="44">
        <v>4</v>
      </c>
      <c r="F6" s="44">
        <v>5</v>
      </c>
    </row>
    <row r="7" s="49" customFormat="1" ht="22.5" customHeight="1" spans="1:6">
      <c r="A7" s="50">
        <v>1</v>
      </c>
      <c r="B7" s="51"/>
      <c r="C7" s="51" t="s">
        <v>58</v>
      </c>
      <c r="D7" s="52">
        <v>8006.943782</v>
      </c>
      <c r="E7" s="52">
        <v>7446.927524</v>
      </c>
      <c r="F7" s="52">
        <v>560.016258</v>
      </c>
    </row>
    <row r="8" s="49" customFormat="1" ht="22.5" customHeight="1" spans="1:6">
      <c r="A8" s="50">
        <v>2</v>
      </c>
      <c r="B8" s="51">
        <v>301</v>
      </c>
      <c r="C8" s="51" t="s">
        <v>137</v>
      </c>
      <c r="D8" s="52">
        <v>7466.187552</v>
      </c>
      <c r="E8" s="52">
        <v>7382.867552</v>
      </c>
      <c r="F8" s="52">
        <v>83.32</v>
      </c>
    </row>
    <row r="9" ht="22.5" customHeight="1" spans="1:6">
      <c r="A9" s="50">
        <v>3</v>
      </c>
      <c r="B9" s="51">
        <v>30101</v>
      </c>
      <c r="C9" s="51" t="s">
        <v>250</v>
      </c>
      <c r="D9" s="52">
        <v>1472.6688</v>
      </c>
      <c r="E9" s="52">
        <v>1472.6688</v>
      </c>
      <c r="F9" s="52">
        <v>0</v>
      </c>
    </row>
    <row r="10" ht="22.5" customHeight="1" spans="1:6">
      <c r="A10" s="50">
        <v>4</v>
      </c>
      <c r="B10" s="51">
        <v>30102</v>
      </c>
      <c r="C10" s="51" t="s">
        <v>251</v>
      </c>
      <c r="D10" s="52">
        <v>844.9286</v>
      </c>
      <c r="E10" s="52">
        <v>844.9286</v>
      </c>
      <c r="F10" s="52">
        <v>0</v>
      </c>
    </row>
    <row r="11" ht="22.5" customHeight="1" spans="1:6">
      <c r="A11" s="50">
        <v>5</v>
      </c>
      <c r="B11" s="51">
        <v>30103</v>
      </c>
      <c r="C11" s="51" t="s">
        <v>252</v>
      </c>
      <c r="D11" s="52">
        <v>16.4431</v>
      </c>
      <c r="E11" s="52">
        <v>16.4431</v>
      </c>
      <c r="F11" s="52">
        <v>0</v>
      </c>
    </row>
    <row r="12" ht="22.5" customHeight="1" spans="1:6">
      <c r="A12" s="50">
        <v>6</v>
      </c>
      <c r="B12" s="51">
        <v>30106</v>
      </c>
      <c r="C12" s="51" t="s">
        <v>253</v>
      </c>
      <c r="D12" s="52">
        <v>83.32</v>
      </c>
      <c r="E12" s="52">
        <v>0</v>
      </c>
      <c r="F12" s="52">
        <v>83.32</v>
      </c>
    </row>
    <row r="13" ht="22.5" customHeight="1" spans="1:6">
      <c r="A13" s="50">
        <v>7</v>
      </c>
      <c r="B13" s="51">
        <v>30107</v>
      </c>
      <c r="C13" s="51" t="s">
        <v>254</v>
      </c>
      <c r="D13" s="52">
        <v>2869.6421</v>
      </c>
      <c r="E13" s="52">
        <v>2869.6421</v>
      </c>
      <c r="F13" s="52">
        <v>0</v>
      </c>
    </row>
    <row r="14" ht="22.5" customHeight="1" spans="1:6">
      <c r="A14" s="50">
        <v>8</v>
      </c>
      <c r="B14" s="51">
        <v>30108</v>
      </c>
      <c r="C14" s="51" t="s">
        <v>255</v>
      </c>
      <c r="D14" s="52">
        <v>704.464704</v>
      </c>
      <c r="E14" s="52">
        <v>704.464704</v>
      </c>
      <c r="F14" s="52">
        <v>0</v>
      </c>
    </row>
    <row r="15" ht="22.5" customHeight="1" spans="1:6">
      <c r="A15" s="50">
        <v>9</v>
      </c>
      <c r="B15" s="51">
        <v>30109</v>
      </c>
      <c r="C15" s="51" t="s">
        <v>256</v>
      </c>
      <c r="D15" s="52">
        <v>352.232352</v>
      </c>
      <c r="E15" s="52">
        <v>352.232352</v>
      </c>
      <c r="F15" s="52">
        <v>0</v>
      </c>
    </row>
    <row r="16" ht="22.5" customHeight="1" spans="1:6">
      <c r="A16" s="50">
        <v>10</v>
      </c>
      <c r="B16" s="51">
        <v>30110</v>
      </c>
      <c r="C16" s="51" t="s">
        <v>257</v>
      </c>
      <c r="D16" s="52">
        <v>409.470372</v>
      </c>
      <c r="E16" s="52">
        <v>409.470372</v>
      </c>
      <c r="F16" s="52">
        <v>0</v>
      </c>
    </row>
    <row r="17" ht="22.5" customHeight="1" spans="1:6">
      <c r="A17" s="50">
        <v>11</v>
      </c>
      <c r="B17" s="51">
        <v>30112</v>
      </c>
      <c r="C17" s="51" t="s">
        <v>258</v>
      </c>
      <c r="D17" s="52">
        <v>36.273924</v>
      </c>
      <c r="E17" s="52">
        <v>36.273924</v>
      </c>
      <c r="F17" s="52">
        <v>0</v>
      </c>
    </row>
    <row r="18" ht="22.5" customHeight="1" spans="1:6">
      <c r="A18" s="50">
        <v>12</v>
      </c>
      <c r="B18" s="51">
        <v>30113</v>
      </c>
      <c r="C18" s="51" t="s">
        <v>108</v>
      </c>
      <c r="D18" s="52">
        <v>676.7436</v>
      </c>
      <c r="E18" s="52">
        <v>676.7436</v>
      </c>
      <c r="F18" s="52">
        <v>0</v>
      </c>
    </row>
    <row r="19" ht="22.5" customHeight="1" spans="1:6">
      <c r="A19" s="50">
        <v>13</v>
      </c>
      <c r="B19" s="51">
        <v>302</v>
      </c>
      <c r="C19" s="51" t="s">
        <v>163</v>
      </c>
      <c r="D19" s="52">
        <v>458.696258</v>
      </c>
      <c r="E19" s="52">
        <v>0</v>
      </c>
      <c r="F19" s="52">
        <v>458.696258</v>
      </c>
    </row>
    <row r="20" ht="22.5" customHeight="1" spans="1:6">
      <c r="A20" s="50">
        <v>14</v>
      </c>
      <c r="B20" s="51">
        <v>30201</v>
      </c>
      <c r="C20" s="51" t="s">
        <v>259</v>
      </c>
      <c r="D20" s="52">
        <v>10</v>
      </c>
      <c r="E20" s="52">
        <v>0</v>
      </c>
      <c r="F20" s="52">
        <v>10</v>
      </c>
    </row>
    <row r="21" ht="22.5" customHeight="1" spans="1:6">
      <c r="A21" s="50">
        <v>15</v>
      </c>
      <c r="B21" s="51">
        <v>30202</v>
      </c>
      <c r="C21" s="51" t="s">
        <v>260</v>
      </c>
      <c r="D21" s="52">
        <v>5</v>
      </c>
      <c r="E21" s="52">
        <v>0</v>
      </c>
      <c r="F21" s="52">
        <v>5</v>
      </c>
    </row>
    <row r="22" ht="22.5" customHeight="1" spans="1:6">
      <c r="A22" s="50">
        <v>16</v>
      </c>
      <c r="B22" s="51">
        <v>30207</v>
      </c>
      <c r="C22" s="51" t="s">
        <v>261</v>
      </c>
      <c r="D22" s="52">
        <v>25</v>
      </c>
      <c r="E22" s="52">
        <v>0</v>
      </c>
      <c r="F22" s="52">
        <v>25</v>
      </c>
    </row>
    <row r="23" ht="22.5" customHeight="1" spans="1:6">
      <c r="A23" s="50">
        <v>17</v>
      </c>
      <c r="B23" s="51">
        <v>30211</v>
      </c>
      <c r="C23" s="51" t="s">
        <v>262</v>
      </c>
      <c r="D23" s="52">
        <v>15</v>
      </c>
      <c r="E23" s="52">
        <v>0</v>
      </c>
      <c r="F23" s="52">
        <v>15</v>
      </c>
    </row>
    <row r="24" ht="22.5" customHeight="1" spans="1:6">
      <c r="A24" s="50">
        <v>18</v>
      </c>
      <c r="B24" s="51">
        <v>30212</v>
      </c>
      <c r="C24" s="51" t="s">
        <v>263</v>
      </c>
      <c r="D24" s="52">
        <v>4.5</v>
      </c>
      <c r="E24" s="52">
        <v>0</v>
      </c>
      <c r="F24" s="52">
        <v>4.5</v>
      </c>
    </row>
    <row r="25" ht="22.5" customHeight="1" spans="1:6">
      <c r="A25" s="50">
        <v>19</v>
      </c>
      <c r="B25" s="51">
        <v>30213</v>
      </c>
      <c r="C25" s="51" t="s">
        <v>264</v>
      </c>
      <c r="D25" s="52">
        <v>10</v>
      </c>
      <c r="E25" s="52">
        <v>0</v>
      </c>
      <c r="F25" s="52">
        <v>10</v>
      </c>
    </row>
    <row r="26" ht="22.5" customHeight="1" spans="1:6">
      <c r="A26" s="50">
        <v>20</v>
      </c>
      <c r="B26" s="51">
        <v>30214</v>
      </c>
      <c r="C26" s="51" t="s">
        <v>265</v>
      </c>
      <c r="D26" s="52">
        <v>20</v>
      </c>
      <c r="E26" s="52">
        <v>0</v>
      </c>
      <c r="F26" s="52">
        <v>20</v>
      </c>
    </row>
    <row r="27" ht="22.5" customHeight="1" spans="1:6">
      <c r="A27" s="50">
        <v>21</v>
      </c>
      <c r="B27" s="51">
        <v>30215</v>
      </c>
      <c r="C27" s="51" t="s">
        <v>266</v>
      </c>
      <c r="D27" s="52">
        <v>2</v>
      </c>
      <c r="E27" s="52">
        <v>0</v>
      </c>
      <c r="F27" s="52">
        <v>2</v>
      </c>
    </row>
    <row r="28" ht="22.5" customHeight="1" spans="1:6">
      <c r="A28" s="50">
        <v>22</v>
      </c>
      <c r="B28" s="51">
        <v>30216</v>
      </c>
      <c r="C28" s="51" t="s">
        <v>267</v>
      </c>
      <c r="D28" s="52">
        <v>3</v>
      </c>
      <c r="E28" s="52">
        <v>0</v>
      </c>
      <c r="F28" s="52">
        <v>3</v>
      </c>
    </row>
    <row r="29" ht="22.5" customHeight="1" spans="1:6">
      <c r="A29" s="50">
        <v>23</v>
      </c>
      <c r="B29" s="51">
        <v>30217</v>
      </c>
      <c r="C29" s="51" t="s">
        <v>268</v>
      </c>
      <c r="D29" s="52">
        <v>7</v>
      </c>
      <c r="E29" s="52">
        <v>0</v>
      </c>
      <c r="F29" s="52">
        <v>7</v>
      </c>
    </row>
    <row r="30" ht="22.5" customHeight="1" spans="1:6">
      <c r="A30" s="50">
        <v>24</v>
      </c>
      <c r="B30" s="51">
        <v>30226</v>
      </c>
      <c r="C30" s="51" t="s">
        <v>269</v>
      </c>
      <c r="D30" s="52">
        <v>1</v>
      </c>
      <c r="E30" s="52">
        <v>0</v>
      </c>
      <c r="F30" s="52">
        <v>1</v>
      </c>
    </row>
    <row r="31" ht="22.5" customHeight="1" spans="1:6">
      <c r="A31" s="50">
        <v>25</v>
      </c>
      <c r="B31" s="51">
        <v>30227</v>
      </c>
      <c r="C31" s="51" t="s">
        <v>270</v>
      </c>
      <c r="D31" s="52">
        <v>24</v>
      </c>
      <c r="E31" s="52">
        <v>0</v>
      </c>
      <c r="F31" s="52">
        <v>24</v>
      </c>
    </row>
    <row r="32" ht="22.5" customHeight="1" spans="1:6">
      <c r="A32" s="50">
        <v>26</v>
      </c>
      <c r="B32" s="51">
        <v>30228</v>
      </c>
      <c r="C32" s="51" t="s">
        <v>271</v>
      </c>
      <c r="D32" s="52">
        <v>61.3008</v>
      </c>
      <c r="E32" s="52">
        <v>0</v>
      </c>
      <c r="F32" s="52">
        <v>61.3008</v>
      </c>
    </row>
    <row r="33" ht="22.5" customHeight="1" spans="1:6">
      <c r="A33" s="50">
        <v>27</v>
      </c>
      <c r="B33" s="51">
        <v>30229</v>
      </c>
      <c r="C33" s="51" t="s">
        <v>272</v>
      </c>
      <c r="D33" s="52">
        <v>45</v>
      </c>
      <c r="E33" s="52">
        <v>0</v>
      </c>
      <c r="F33" s="52">
        <v>45</v>
      </c>
    </row>
    <row r="34" ht="22.5" customHeight="1" spans="1:6">
      <c r="A34" s="50">
        <v>28</v>
      </c>
      <c r="B34" s="51">
        <v>30231</v>
      </c>
      <c r="C34" s="51" t="s">
        <v>273</v>
      </c>
      <c r="D34" s="52">
        <v>92.5</v>
      </c>
      <c r="E34" s="52">
        <v>0</v>
      </c>
      <c r="F34" s="52">
        <v>92.5</v>
      </c>
    </row>
    <row r="35" ht="22.5" customHeight="1" spans="1:6">
      <c r="A35" s="50">
        <v>29</v>
      </c>
      <c r="B35" s="51">
        <v>30239</v>
      </c>
      <c r="C35" s="51" t="s">
        <v>274</v>
      </c>
      <c r="D35" s="52">
        <v>100.848</v>
      </c>
      <c r="E35" s="52">
        <v>0</v>
      </c>
      <c r="F35" s="52">
        <v>100.848</v>
      </c>
    </row>
    <row r="36" ht="22.5" customHeight="1" spans="1:6">
      <c r="A36" s="50">
        <v>30</v>
      </c>
      <c r="B36" s="51">
        <v>30299</v>
      </c>
      <c r="C36" s="51" t="s">
        <v>275</v>
      </c>
      <c r="D36" s="52">
        <v>32.547458</v>
      </c>
      <c r="E36" s="52">
        <v>0</v>
      </c>
      <c r="F36" s="52">
        <v>32.547458</v>
      </c>
    </row>
    <row r="37" ht="22.5" customHeight="1" spans="1:6">
      <c r="A37" s="50">
        <v>31</v>
      </c>
      <c r="B37" s="51">
        <v>303</v>
      </c>
      <c r="C37" s="51" t="s">
        <v>209</v>
      </c>
      <c r="D37" s="52">
        <v>64.059972</v>
      </c>
      <c r="E37" s="52">
        <v>64.059972</v>
      </c>
      <c r="F37" s="52">
        <v>0</v>
      </c>
    </row>
    <row r="38" ht="22.5" customHeight="1" spans="1:6">
      <c r="A38" s="50">
        <v>32</v>
      </c>
      <c r="B38" s="51">
        <v>30302</v>
      </c>
      <c r="C38" s="51" t="s">
        <v>276</v>
      </c>
      <c r="D38" s="52">
        <v>2.976</v>
      </c>
      <c r="E38" s="52">
        <v>2.976</v>
      </c>
      <c r="F38" s="52">
        <v>0</v>
      </c>
    </row>
    <row r="39" ht="22.5" customHeight="1" spans="1:6">
      <c r="A39" s="50">
        <v>33</v>
      </c>
      <c r="B39" s="51">
        <v>30305</v>
      </c>
      <c r="C39" s="51" t="s">
        <v>277</v>
      </c>
      <c r="D39" s="52">
        <v>20.4792</v>
      </c>
      <c r="E39" s="52">
        <v>20.4792</v>
      </c>
      <c r="F39" s="52">
        <v>0</v>
      </c>
    </row>
    <row r="40" ht="22.5" customHeight="1" spans="1:6">
      <c r="A40" s="50">
        <v>34</v>
      </c>
      <c r="B40" s="51">
        <v>30307</v>
      </c>
      <c r="C40" s="51" t="s">
        <v>278</v>
      </c>
      <c r="D40" s="52">
        <v>40.604772</v>
      </c>
      <c r="E40" s="52">
        <v>40.604772</v>
      </c>
      <c r="F40" s="52">
        <v>0</v>
      </c>
    </row>
    <row r="41" ht="22.5" customHeight="1" spans="1:6">
      <c r="A41" s="50">
        <v>35</v>
      </c>
      <c r="B41" s="51">
        <v>310</v>
      </c>
      <c r="C41" s="51" t="s">
        <v>227</v>
      </c>
      <c r="D41" s="52">
        <v>18</v>
      </c>
      <c r="E41" s="52">
        <v>0</v>
      </c>
      <c r="F41" s="52">
        <v>18</v>
      </c>
    </row>
    <row r="42" s="49" customFormat="1" ht="22.5" customHeight="1" spans="1:6">
      <c r="A42" s="50">
        <v>36</v>
      </c>
      <c r="B42" s="51">
        <v>31002</v>
      </c>
      <c r="C42" s="51" t="s">
        <v>279</v>
      </c>
      <c r="D42" s="52">
        <v>18</v>
      </c>
      <c r="E42" s="52">
        <v>0</v>
      </c>
      <c r="F42" s="52">
        <v>18</v>
      </c>
    </row>
  </sheetData>
  <mergeCells count="5">
    <mergeCell ref="A2:F2"/>
    <mergeCell ref="A3:D3"/>
    <mergeCell ref="B4:C4"/>
    <mergeCell ref="D4:F4"/>
    <mergeCell ref="A4:A5"/>
  </mergeCells>
  <pageMargins left="0.75" right="0.75" top="1" bottom="1" header="0.5" footer="0.5"/>
  <pageSetup paperSize="9" scale="7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pane ySplit="1" topLeftCell="A2" activePane="bottomLeft" state="frozen"/>
      <selection/>
      <selection pane="bottomLeft" activeCell="O19" sqref="O19"/>
    </sheetView>
  </sheetViews>
  <sheetFormatPr defaultColWidth="8.85185185185185" defaultRowHeight="15" customHeight="1" outlineLevelCol="5"/>
  <cols>
    <col min="1" max="1" width="7.13888888888889" style="34" customWidth="1"/>
    <col min="2" max="2" width="12.4444444444444" style="34" customWidth="1"/>
    <col min="3" max="3" width="21.4444444444444" style="34" customWidth="1"/>
    <col min="4" max="4" width="16.5555555555556" style="34" customWidth="1"/>
    <col min="5" max="5" width="18.6666666666667" style="34" customWidth="1"/>
    <col min="6" max="6" width="17.1111111111111" style="34" customWidth="1"/>
    <col min="7" max="16384" width="8.85185185185185" style="37"/>
  </cols>
  <sheetData>
    <row r="1" customHeight="1" spans="1:1">
      <c r="A1" s="38"/>
    </row>
    <row r="2" s="34" customFormat="1" ht="45" customHeight="1" spans="1:6">
      <c r="A2" s="39" t="s">
        <v>280</v>
      </c>
      <c r="B2" s="39"/>
      <c r="C2" s="39"/>
      <c r="D2" s="39"/>
      <c r="E2" s="39"/>
      <c r="F2" s="39"/>
    </row>
    <row r="3" s="34" customFormat="1" ht="22.5" customHeight="1" spans="1:6">
      <c r="A3" s="40" t="s">
        <v>241</v>
      </c>
      <c r="B3" s="41"/>
      <c r="C3" s="41"/>
      <c r="D3" s="41"/>
      <c r="E3" s="42" t="s">
        <v>242</v>
      </c>
      <c r="F3" s="43" t="s">
        <v>243</v>
      </c>
    </row>
    <row r="4" s="34" customFormat="1" ht="22.5" customHeight="1" spans="1:6">
      <c r="A4" s="44" t="s">
        <v>244</v>
      </c>
      <c r="B4" s="44" t="s">
        <v>281</v>
      </c>
      <c r="C4" s="44"/>
      <c r="D4" s="44" t="s">
        <v>282</v>
      </c>
      <c r="E4" s="44"/>
      <c r="F4" s="44"/>
    </row>
    <row r="5" s="34" customFormat="1" ht="22.5" customHeight="1" spans="1:6">
      <c r="A5" s="44"/>
      <c r="B5" s="44" t="s">
        <v>56</v>
      </c>
      <c r="C5" s="44" t="s">
        <v>57</v>
      </c>
      <c r="D5" s="44" t="s">
        <v>58</v>
      </c>
      <c r="E5" s="44" t="s">
        <v>247</v>
      </c>
      <c r="F5" s="44" t="s">
        <v>248</v>
      </c>
    </row>
    <row r="6" s="34" customFormat="1" ht="22.5" customHeight="1" spans="1:6">
      <c r="A6" s="44" t="s">
        <v>249</v>
      </c>
      <c r="B6" s="44">
        <v>1</v>
      </c>
      <c r="C6" s="44">
        <v>2</v>
      </c>
      <c r="D6" s="44">
        <v>3</v>
      </c>
      <c r="E6" s="44">
        <v>4</v>
      </c>
      <c r="F6" s="44">
        <v>5</v>
      </c>
    </row>
    <row r="7" s="35" customFormat="1" ht="22.5" customHeight="1" spans="1:6">
      <c r="A7" s="45">
        <v>1</v>
      </c>
      <c r="B7" s="46"/>
      <c r="C7" s="46" t="s">
        <v>58</v>
      </c>
      <c r="D7" s="47">
        <v>8006.943782</v>
      </c>
      <c r="E7" s="47">
        <v>7446.927524</v>
      </c>
      <c r="F7" s="47">
        <v>560.016258</v>
      </c>
    </row>
    <row r="8" s="35" customFormat="1" ht="22.5" customHeight="1" spans="1:6">
      <c r="A8" s="45">
        <v>2</v>
      </c>
      <c r="B8" s="46">
        <v>501</v>
      </c>
      <c r="C8" s="46" t="s">
        <v>139</v>
      </c>
      <c r="D8" s="47">
        <v>7466.187552</v>
      </c>
      <c r="E8" s="47">
        <v>7382.867552</v>
      </c>
      <c r="F8" s="47">
        <v>83.32</v>
      </c>
    </row>
    <row r="9" s="36" customFormat="1" ht="22.5" customHeight="1" spans="1:6">
      <c r="A9" s="45">
        <v>3</v>
      </c>
      <c r="B9" s="46">
        <v>50101</v>
      </c>
      <c r="C9" s="46" t="s">
        <v>283</v>
      </c>
      <c r="D9" s="47">
        <v>5203.6826</v>
      </c>
      <c r="E9" s="47">
        <v>5203.6826</v>
      </c>
      <c r="F9" s="47">
        <v>0</v>
      </c>
    </row>
    <row r="10" s="36" customFormat="1" ht="22.5" customHeight="1" spans="1:6">
      <c r="A10" s="45">
        <v>4</v>
      </c>
      <c r="B10" s="46">
        <v>50102</v>
      </c>
      <c r="C10" s="46" t="s">
        <v>284</v>
      </c>
      <c r="D10" s="47">
        <v>1502.441352</v>
      </c>
      <c r="E10" s="47">
        <v>1502.441352</v>
      </c>
      <c r="F10" s="47">
        <v>0</v>
      </c>
    </row>
    <row r="11" s="36" customFormat="1" ht="22.5" customHeight="1" spans="1:6">
      <c r="A11" s="45">
        <v>5</v>
      </c>
      <c r="B11" s="46">
        <v>50103</v>
      </c>
      <c r="C11" s="46" t="s">
        <v>108</v>
      </c>
      <c r="D11" s="47">
        <v>676.7436</v>
      </c>
      <c r="E11" s="47">
        <v>676.7436</v>
      </c>
      <c r="F11" s="47">
        <v>0</v>
      </c>
    </row>
    <row r="12" s="36" customFormat="1" ht="22.5" customHeight="1" spans="1:6">
      <c r="A12" s="45">
        <v>6</v>
      </c>
      <c r="B12" s="46">
        <v>50199</v>
      </c>
      <c r="C12" s="46" t="s">
        <v>285</v>
      </c>
      <c r="D12" s="47">
        <v>83.32</v>
      </c>
      <c r="E12" s="47">
        <v>0</v>
      </c>
      <c r="F12" s="47">
        <v>83.32</v>
      </c>
    </row>
    <row r="13" s="36" customFormat="1" ht="22.5" customHeight="1" spans="1:6">
      <c r="A13" s="45">
        <v>7</v>
      </c>
      <c r="B13" s="46">
        <v>502</v>
      </c>
      <c r="C13" s="46" t="s">
        <v>165</v>
      </c>
      <c r="D13" s="47">
        <v>458.696258</v>
      </c>
      <c r="E13" s="47">
        <v>0</v>
      </c>
      <c r="F13" s="47">
        <v>458.696258</v>
      </c>
    </row>
    <row r="14" s="36" customFormat="1" ht="22.5" customHeight="1" spans="1:6">
      <c r="A14" s="45">
        <v>8</v>
      </c>
      <c r="B14" s="46">
        <v>50201</v>
      </c>
      <c r="C14" s="46" t="s">
        <v>286</v>
      </c>
      <c r="D14" s="47">
        <v>282.1488</v>
      </c>
      <c r="E14" s="47">
        <v>0</v>
      </c>
      <c r="F14" s="47">
        <v>282.1488</v>
      </c>
    </row>
    <row r="15" s="36" customFormat="1" ht="22.5" customHeight="1" spans="1:6">
      <c r="A15" s="45">
        <v>9</v>
      </c>
      <c r="B15" s="46">
        <v>50202</v>
      </c>
      <c r="C15" s="46" t="s">
        <v>266</v>
      </c>
      <c r="D15" s="47">
        <v>2</v>
      </c>
      <c r="E15" s="47">
        <v>0</v>
      </c>
      <c r="F15" s="47">
        <v>2</v>
      </c>
    </row>
    <row r="16" s="36" customFormat="1" ht="22.5" customHeight="1" spans="1:6">
      <c r="A16" s="45">
        <v>10</v>
      </c>
      <c r="B16" s="46">
        <v>50203</v>
      </c>
      <c r="C16" s="46" t="s">
        <v>267</v>
      </c>
      <c r="D16" s="47">
        <v>3</v>
      </c>
      <c r="E16" s="47">
        <v>0</v>
      </c>
      <c r="F16" s="47">
        <v>3</v>
      </c>
    </row>
    <row r="17" s="36" customFormat="1" ht="22.5" customHeight="1" spans="1:6">
      <c r="A17" s="45">
        <v>11</v>
      </c>
      <c r="B17" s="46">
        <v>50205</v>
      </c>
      <c r="C17" s="46" t="s">
        <v>270</v>
      </c>
      <c r="D17" s="47">
        <v>25</v>
      </c>
      <c r="E17" s="47">
        <v>0</v>
      </c>
      <c r="F17" s="47">
        <v>25</v>
      </c>
    </row>
    <row r="18" s="36" customFormat="1" ht="22.5" customHeight="1" spans="1:6">
      <c r="A18" s="45">
        <v>12</v>
      </c>
      <c r="B18" s="46">
        <v>50206</v>
      </c>
      <c r="C18" s="46" t="s">
        <v>268</v>
      </c>
      <c r="D18" s="47">
        <v>7</v>
      </c>
      <c r="E18" s="47">
        <v>0</v>
      </c>
      <c r="F18" s="47">
        <v>7</v>
      </c>
    </row>
    <row r="19" s="36" customFormat="1" ht="22.5" customHeight="1" spans="1:6">
      <c r="A19" s="45">
        <v>13</v>
      </c>
      <c r="B19" s="46">
        <v>50207</v>
      </c>
      <c r="C19" s="46" t="s">
        <v>263</v>
      </c>
      <c r="D19" s="47">
        <v>4.5</v>
      </c>
      <c r="E19" s="47">
        <v>0</v>
      </c>
      <c r="F19" s="47">
        <v>4.5</v>
      </c>
    </row>
    <row r="20" s="36" customFormat="1" ht="22.5" customHeight="1" spans="1:6">
      <c r="A20" s="45">
        <v>14</v>
      </c>
      <c r="B20" s="46">
        <v>50208</v>
      </c>
      <c r="C20" s="46" t="s">
        <v>273</v>
      </c>
      <c r="D20" s="47">
        <v>92.5</v>
      </c>
      <c r="E20" s="47">
        <v>0</v>
      </c>
      <c r="F20" s="47">
        <v>92.5</v>
      </c>
    </row>
    <row r="21" s="36" customFormat="1" ht="22.5" customHeight="1" spans="1:6">
      <c r="A21" s="45">
        <v>15</v>
      </c>
      <c r="B21" s="46">
        <v>50209</v>
      </c>
      <c r="C21" s="46" t="s">
        <v>264</v>
      </c>
      <c r="D21" s="47">
        <v>10</v>
      </c>
      <c r="E21" s="47">
        <v>0</v>
      </c>
      <c r="F21" s="47">
        <v>10</v>
      </c>
    </row>
    <row r="22" s="36" customFormat="1" ht="22.5" customHeight="1" spans="1:6">
      <c r="A22" s="45">
        <v>16</v>
      </c>
      <c r="B22" s="46">
        <v>50299</v>
      </c>
      <c r="C22" s="46" t="s">
        <v>275</v>
      </c>
      <c r="D22" s="47">
        <v>32.547458</v>
      </c>
      <c r="E22" s="47">
        <v>0</v>
      </c>
      <c r="F22" s="47">
        <v>32.547458</v>
      </c>
    </row>
    <row r="23" s="36" customFormat="1" ht="22.5" customHeight="1" spans="1:6">
      <c r="A23" s="45">
        <v>17</v>
      </c>
      <c r="B23" s="46">
        <v>503</v>
      </c>
      <c r="C23" s="46" t="s">
        <v>229</v>
      </c>
      <c r="D23" s="47">
        <v>18</v>
      </c>
      <c r="E23" s="47">
        <v>0</v>
      </c>
      <c r="F23" s="47">
        <v>18</v>
      </c>
    </row>
    <row r="24" s="36" customFormat="1" ht="22.5" customHeight="1" spans="1:6">
      <c r="A24" s="45">
        <v>18</v>
      </c>
      <c r="B24" s="46">
        <v>50306</v>
      </c>
      <c r="C24" s="46" t="s">
        <v>287</v>
      </c>
      <c r="D24" s="47">
        <v>18</v>
      </c>
      <c r="E24" s="47">
        <v>0</v>
      </c>
      <c r="F24" s="47">
        <v>18</v>
      </c>
    </row>
    <row r="25" s="36" customFormat="1" ht="22.5" customHeight="1" spans="1:6">
      <c r="A25" s="45">
        <v>19</v>
      </c>
      <c r="B25" s="46">
        <v>509</v>
      </c>
      <c r="C25" s="46" t="s">
        <v>209</v>
      </c>
      <c r="D25" s="47">
        <v>64.059972</v>
      </c>
      <c r="E25" s="47">
        <v>64.059972</v>
      </c>
      <c r="F25" s="47">
        <v>0</v>
      </c>
    </row>
    <row r="26" s="36" customFormat="1" ht="22.5" customHeight="1" spans="1:6">
      <c r="A26" s="45">
        <v>20</v>
      </c>
      <c r="B26" s="46">
        <v>50901</v>
      </c>
      <c r="C26" s="46" t="s">
        <v>288</v>
      </c>
      <c r="D26" s="47">
        <v>61.083972</v>
      </c>
      <c r="E26" s="47">
        <v>61.083972</v>
      </c>
      <c r="F26" s="47">
        <v>0</v>
      </c>
    </row>
    <row r="27" s="35" customFormat="1" ht="22.5" customHeight="1" spans="1:6">
      <c r="A27" s="45">
        <v>21</v>
      </c>
      <c r="B27" s="46">
        <v>50905</v>
      </c>
      <c r="C27" s="46" t="s">
        <v>289</v>
      </c>
      <c r="D27" s="47">
        <v>2.976</v>
      </c>
      <c r="E27" s="47">
        <v>2.976</v>
      </c>
      <c r="F27" s="47">
        <v>0</v>
      </c>
    </row>
  </sheetData>
  <mergeCells count="5">
    <mergeCell ref="A2:F2"/>
    <mergeCell ref="A3:D3"/>
    <mergeCell ref="B4:C4"/>
    <mergeCell ref="D4:F4"/>
    <mergeCell ref="A4:A5"/>
  </mergeCells>
  <pageMargins left="0.75" right="0.75" top="1" bottom="1" header="0.5" footer="0.5"/>
  <pageSetup paperSize="9" scale="94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opLeftCell="C1" workbookViewId="0">
      <selection activeCell="F8" sqref="F8"/>
    </sheetView>
  </sheetViews>
  <sheetFormatPr defaultColWidth="8.87962962962963" defaultRowHeight="15" customHeight="1"/>
  <cols>
    <col min="1" max="2" width="8.87962962962963" hidden="1" customWidth="1"/>
    <col min="3" max="5" width="5.75" customWidth="1"/>
    <col min="6" max="6" width="32.8796296296296" customWidth="1"/>
    <col min="7" max="11" width="14.25" customWidth="1"/>
  </cols>
  <sheetData>
    <row r="1" customHeight="1" spans="2:11">
      <c r="B1" s="19"/>
      <c r="C1" s="20" t="s">
        <v>290</v>
      </c>
      <c r="D1" s="20"/>
      <c r="E1" s="20"/>
      <c r="F1" s="20"/>
      <c r="G1" s="20"/>
      <c r="H1" s="20"/>
      <c r="I1" s="20"/>
      <c r="J1" s="20"/>
      <c r="K1" s="20"/>
    </row>
    <row r="2" s="16" customFormat="1" ht="40.5" customHeight="1" spans="1:3">
      <c r="A2" s="21"/>
      <c r="C2" s="22" t="s">
        <v>291</v>
      </c>
    </row>
    <row r="3" ht="18" customHeight="1" spans="1:11">
      <c r="A3" s="23" t="s">
        <v>4</v>
      </c>
      <c r="B3" s="24"/>
      <c r="C3" s="25"/>
      <c r="D3" s="25"/>
      <c r="E3" s="25"/>
      <c r="F3" s="25"/>
      <c r="G3" s="25"/>
      <c r="H3" s="25"/>
      <c r="I3" s="25"/>
      <c r="J3" s="32"/>
      <c r="K3" s="33" t="s">
        <v>5</v>
      </c>
    </row>
    <row r="4" ht="19.5" customHeight="1" spans="1:11">
      <c r="A4" s="26" t="s">
        <v>54</v>
      </c>
      <c r="B4" s="26" t="s">
        <v>55</v>
      </c>
      <c r="C4" s="27" t="s">
        <v>56</v>
      </c>
      <c r="D4" s="28"/>
      <c r="E4" s="28"/>
      <c r="F4" s="27" t="s">
        <v>57</v>
      </c>
      <c r="G4" s="27" t="s">
        <v>58</v>
      </c>
      <c r="H4" s="27" t="s">
        <v>112</v>
      </c>
      <c r="I4" s="28"/>
      <c r="J4" s="28"/>
      <c r="K4" s="27" t="s">
        <v>113</v>
      </c>
    </row>
    <row r="5" s="17" customFormat="1" ht="19.5" customHeight="1" spans="1:11">
      <c r="A5" s="29"/>
      <c r="B5" s="29"/>
      <c r="C5" s="27" t="s">
        <v>64</v>
      </c>
      <c r="D5" s="27" t="s">
        <v>65</v>
      </c>
      <c r="E5" s="27" t="s">
        <v>66</v>
      </c>
      <c r="F5" s="27"/>
      <c r="G5" s="27"/>
      <c r="H5" s="27" t="s">
        <v>128</v>
      </c>
      <c r="I5" s="27" t="s">
        <v>129</v>
      </c>
      <c r="J5" s="27" t="s">
        <v>130</v>
      </c>
      <c r="K5" s="27"/>
    </row>
    <row r="6" s="18" customFormat="1" ht="19.5" customHeight="1" spans="1:11">
      <c r="A6" s="29"/>
      <c r="B6" s="29"/>
      <c r="C6" s="26"/>
      <c r="D6" s="26"/>
      <c r="E6" s="26"/>
      <c r="F6" s="29" t="s">
        <v>71</v>
      </c>
      <c r="G6" s="30">
        <v>321.3</v>
      </c>
      <c r="H6" s="31">
        <f>SUM(I6:J6)</f>
        <v>0</v>
      </c>
      <c r="I6" s="31">
        <v>0</v>
      </c>
      <c r="J6" s="31">
        <v>0</v>
      </c>
      <c r="K6" s="30">
        <v>321.3</v>
      </c>
    </row>
    <row r="7" s="18" customFormat="1" ht="19.5" customHeight="1" spans="1:11">
      <c r="A7" s="29"/>
      <c r="B7" s="29"/>
      <c r="C7" s="26" t="s">
        <v>81</v>
      </c>
      <c r="D7" s="26"/>
      <c r="E7" s="26"/>
      <c r="F7" s="29" t="s">
        <v>82</v>
      </c>
      <c r="G7" s="30">
        <v>321.3</v>
      </c>
      <c r="H7" s="31">
        <f t="shared" ref="H7:H12" si="0">SUM(I7:J7)</f>
        <v>0</v>
      </c>
      <c r="I7" s="31">
        <v>0</v>
      </c>
      <c r="J7" s="31">
        <v>0</v>
      </c>
      <c r="K7" s="30">
        <v>321.3</v>
      </c>
    </row>
    <row r="8" s="18" customFormat="1" ht="19.5" customHeight="1" spans="1:11">
      <c r="A8" s="29"/>
      <c r="B8" s="29"/>
      <c r="C8" s="26"/>
      <c r="D8" s="26" t="s">
        <v>87</v>
      </c>
      <c r="E8" s="26"/>
      <c r="F8" s="29" t="s">
        <v>88</v>
      </c>
      <c r="G8" s="30">
        <v>208.3</v>
      </c>
      <c r="H8" s="31">
        <f t="shared" si="0"/>
        <v>0</v>
      </c>
      <c r="I8" s="31">
        <v>0</v>
      </c>
      <c r="J8" s="31">
        <v>0</v>
      </c>
      <c r="K8" s="30">
        <v>208.3</v>
      </c>
    </row>
    <row r="9" s="18" customFormat="1" ht="19.5" customHeight="1" spans="1:11">
      <c r="A9" s="29"/>
      <c r="B9" s="29"/>
      <c r="C9" s="26"/>
      <c r="D9" s="26"/>
      <c r="E9" s="26" t="s">
        <v>83</v>
      </c>
      <c r="F9" s="29" t="s">
        <v>89</v>
      </c>
      <c r="G9" s="30">
        <v>208.3</v>
      </c>
      <c r="H9" s="31">
        <f t="shared" si="0"/>
        <v>0</v>
      </c>
      <c r="I9" s="31">
        <v>0</v>
      </c>
      <c r="J9" s="31">
        <v>0</v>
      </c>
      <c r="K9" s="30">
        <v>208.3</v>
      </c>
    </row>
    <row r="10" s="18" customFormat="1" ht="19.5" customHeight="1" spans="1:11">
      <c r="A10" s="29"/>
      <c r="B10" s="29"/>
      <c r="C10" s="26"/>
      <c r="D10" s="26" t="s">
        <v>90</v>
      </c>
      <c r="E10" s="26"/>
      <c r="F10" s="29" t="s">
        <v>91</v>
      </c>
      <c r="G10" s="30">
        <v>113</v>
      </c>
      <c r="H10" s="31">
        <f t="shared" si="0"/>
        <v>0</v>
      </c>
      <c r="I10" s="31">
        <v>0</v>
      </c>
      <c r="J10" s="31">
        <v>0</v>
      </c>
      <c r="K10" s="30">
        <v>113</v>
      </c>
    </row>
    <row r="11" s="18" customFormat="1" ht="19.5" customHeight="1" spans="1:11">
      <c r="A11" s="29"/>
      <c r="B11" s="29"/>
      <c r="C11" s="26"/>
      <c r="D11" s="26"/>
      <c r="E11" s="26" t="s">
        <v>76</v>
      </c>
      <c r="F11" s="29" t="s">
        <v>92</v>
      </c>
      <c r="G11" s="30">
        <v>13</v>
      </c>
      <c r="H11" s="31">
        <f t="shared" si="0"/>
        <v>0</v>
      </c>
      <c r="I11" s="31">
        <v>0</v>
      </c>
      <c r="J11" s="31">
        <v>0</v>
      </c>
      <c r="K11" s="30">
        <v>13</v>
      </c>
    </row>
    <row r="12" s="18" customFormat="1" ht="19.5" customHeight="1" spans="1:11">
      <c r="A12" s="29"/>
      <c r="B12" s="29"/>
      <c r="C12" s="26"/>
      <c r="D12" s="26"/>
      <c r="E12" s="26" t="s">
        <v>93</v>
      </c>
      <c r="F12" s="29" t="s">
        <v>94</v>
      </c>
      <c r="G12" s="30">
        <v>100</v>
      </c>
      <c r="H12" s="31">
        <f t="shared" si="0"/>
        <v>0</v>
      </c>
      <c r="I12" s="31">
        <v>0</v>
      </c>
      <c r="J12" s="31">
        <v>0</v>
      </c>
      <c r="K12" s="30">
        <v>100</v>
      </c>
    </row>
  </sheetData>
  <mergeCells count="10">
    <mergeCell ref="C1:K1"/>
    <mergeCell ref="C2:K2"/>
    <mergeCell ref="A3:J3"/>
    <mergeCell ref="C4:E4"/>
    <mergeCell ref="H4:J4"/>
    <mergeCell ref="A4:A5"/>
    <mergeCell ref="B4:B5"/>
    <mergeCell ref="F4:F5"/>
    <mergeCell ref="G4:G5"/>
    <mergeCell ref="K4:K5"/>
  </mergeCells>
  <pageMargins left="0.7" right="0.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view="pageBreakPreview" zoomScaleNormal="100" workbookViewId="0">
      <selection activeCell="C5" sqref="C5"/>
    </sheetView>
  </sheetViews>
  <sheetFormatPr defaultColWidth="9" defaultRowHeight="15" customHeight="1"/>
  <cols>
    <col min="1" max="1" width="8.75" style="1" customWidth="1"/>
    <col min="2" max="2" width="26" style="1" customWidth="1"/>
    <col min="3" max="3" width="14.3333333333333" style="3" customWidth="1"/>
    <col min="4" max="4" width="22.3333333333333" style="3" customWidth="1"/>
    <col min="5" max="5" width="23.3333333333333" style="3" customWidth="1"/>
    <col min="6" max="6" width="27.2222222222222" style="3" customWidth="1"/>
    <col min="7" max="16384" width="9" style="4"/>
  </cols>
  <sheetData>
    <row r="1" ht="24" customHeight="1" spans="1:9">
      <c r="A1" s="5" t="s">
        <v>292</v>
      </c>
      <c r="B1" s="5"/>
      <c r="C1" s="5"/>
      <c r="D1" s="5"/>
      <c r="E1" s="5"/>
      <c r="F1" s="5"/>
      <c r="G1" s="6"/>
      <c r="H1" s="6"/>
      <c r="I1" s="6"/>
    </row>
    <row r="2" s="1" customFormat="1" ht="31.5" customHeight="1" spans="1:6">
      <c r="A2" s="7" t="s">
        <v>293</v>
      </c>
      <c r="B2" s="7"/>
      <c r="C2" s="7"/>
      <c r="D2" s="7"/>
      <c r="E2" s="7"/>
      <c r="F2" s="7"/>
    </row>
    <row r="3" s="1" customFormat="1" ht="22.5" customHeight="1" spans="1:6">
      <c r="A3" s="8" t="s">
        <v>241</v>
      </c>
      <c r="B3" s="9"/>
      <c r="C3" s="9"/>
      <c r="D3" s="9"/>
      <c r="E3" s="10" t="s">
        <v>242</v>
      </c>
      <c r="F3" s="11" t="s">
        <v>243</v>
      </c>
    </row>
    <row r="4" s="1" customFormat="1" ht="26.25" customHeight="1" spans="1:6">
      <c r="A4" s="12" t="s">
        <v>244</v>
      </c>
      <c r="B4" s="12" t="s">
        <v>118</v>
      </c>
      <c r="C4" s="12" t="s">
        <v>294</v>
      </c>
      <c r="D4" s="12"/>
      <c r="E4" s="12"/>
      <c r="F4" s="12"/>
    </row>
    <row r="5" s="1" customFormat="1" ht="32.25" customHeight="1" spans="1:6">
      <c r="A5" s="12"/>
      <c r="B5" s="12"/>
      <c r="C5" s="12" t="s">
        <v>58</v>
      </c>
      <c r="D5" s="12" t="s">
        <v>295</v>
      </c>
      <c r="E5" s="12" t="s">
        <v>296</v>
      </c>
      <c r="F5" s="12" t="s">
        <v>297</v>
      </c>
    </row>
    <row r="6" s="1" customFormat="1" ht="26.25" customHeight="1" spans="1:6">
      <c r="A6" s="12" t="s">
        <v>249</v>
      </c>
      <c r="B6" s="12">
        <v>1</v>
      </c>
      <c r="C6" s="12">
        <v>2</v>
      </c>
      <c r="D6" s="12">
        <v>3</v>
      </c>
      <c r="E6" s="12">
        <v>4</v>
      </c>
      <c r="F6" s="12">
        <v>5</v>
      </c>
    </row>
    <row r="7" s="2" customFormat="1" ht="26.25" customHeight="1" spans="1:6">
      <c r="A7" s="13">
        <v>1</v>
      </c>
      <c r="B7" s="14" t="s">
        <v>58</v>
      </c>
      <c r="C7" s="15">
        <f t="shared" ref="C7:C13" si="0">SUM(D7,E7,F7)</f>
        <v>104</v>
      </c>
      <c r="D7" s="15">
        <f t="shared" ref="D7:F7" si="1">D8</f>
        <v>104</v>
      </c>
      <c r="E7" s="15">
        <f t="shared" si="1"/>
        <v>0</v>
      </c>
      <c r="F7" s="15">
        <f t="shared" si="1"/>
        <v>0</v>
      </c>
    </row>
    <row r="8" s="2" customFormat="1" ht="26.25" customHeight="1" spans="1:6">
      <c r="A8" s="13">
        <v>2</v>
      </c>
      <c r="B8" s="14" t="s">
        <v>298</v>
      </c>
      <c r="C8" s="15">
        <f t="shared" si="0"/>
        <v>104</v>
      </c>
      <c r="D8" s="15">
        <f t="shared" ref="D8:F8" si="2">SUM(D9,D11,D12,D13)</f>
        <v>104</v>
      </c>
      <c r="E8" s="15">
        <f t="shared" si="2"/>
        <v>0</v>
      </c>
      <c r="F8" s="15">
        <f t="shared" si="2"/>
        <v>0</v>
      </c>
    </row>
    <row r="9" s="2" customFormat="1" ht="26.25" customHeight="1" spans="1:6">
      <c r="A9" s="13">
        <v>3</v>
      </c>
      <c r="B9" s="14" t="s">
        <v>299</v>
      </c>
      <c r="C9" s="15">
        <f t="shared" si="0"/>
        <v>4.5</v>
      </c>
      <c r="D9" s="15">
        <v>4.5</v>
      </c>
      <c r="E9" s="15">
        <v>0</v>
      </c>
      <c r="F9" s="15">
        <v>0</v>
      </c>
    </row>
    <row r="10" s="2" customFormat="1" ht="26.25" customHeight="1" spans="1:6">
      <c r="A10" s="13">
        <v>4</v>
      </c>
      <c r="B10" s="14" t="s">
        <v>300</v>
      </c>
      <c r="C10" s="15">
        <f t="shared" si="0"/>
        <v>92.5</v>
      </c>
      <c r="D10" s="15">
        <f t="shared" ref="D10:F10" si="3">SUM(D11,D12)</f>
        <v>92.5</v>
      </c>
      <c r="E10" s="15">
        <f t="shared" si="3"/>
        <v>0</v>
      </c>
      <c r="F10" s="15">
        <f t="shared" si="3"/>
        <v>0</v>
      </c>
    </row>
    <row r="11" s="2" customFormat="1" ht="26.25" customHeight="1" spans="1:6">
      <c r="A11" s="13">
        <v>5</v>
      </c>
      <c r="B11" s="14" t="s">
        <v>301</v>
      </c>
      <c r="C11" s="15">
        <f t="shared" si="0"/>
        <v>0</v>
      </c>
      <c r="D11" s="15">
        <v>0</v>
      </c>
      <c r="E11" s="15">
        <v>0</v>
      </c>
      <c r="F11" s="15">
        <v>0</v>
      </c>
    </row>
    <row r="12" s="2" customFormat="1" ht="26.25" customHeight="1" spans="1:6">
      <c r="A12" s="13">
        <v>6</v>
      </c>
      <c r="B12" s="14" t="s">
        <v>302</v>
      </c>
      <c r="C12" s="15">
        <f t="shared" si="0"/>
        <v>92.5</v>
      </c>
      <c r="D12" s="15">
        <v>92.5</v>
      </c>
      <c r="E12" s="15">
        <v>0</v>
      </c>
      <c r="F12" s="15">
        <v>0</v>
      </c>
    </row>
    <row r="13" s="2" customFormat="1" ht="26.25" customHeight="1" spans="1:6">
      <c r="A13" s="13">
        <v>7</v>
      </c>
      <c r="B13" s="14" t="s">
        <v>303</v>
      </c>
      <c r="C13" s="15">
        <f t="shared" si="0"/>
        <v>7</v>
      </c>
      <c r="D13" s="15">
        <v>7</v>
      </c>
      <c r="E13" s="15">
        <v>0</v>
      </c>
      <c r="F13" s="15">
        <v>0</v>
      </c>
    </row>
    <row r="14" s="2" customFormat="1" ht="30" customHeight="1" spans="1:6">
      <c r="A14" s="13"/>
      <c r="B14" s="14"/>
      <c r="C14" s="14"/>
      <c r="D14" s="14"/>
      <c r="E14" s="14"/>
      <c r="F14" s="14"/>
    </row>
  </sheetData>
  <mergeCells count="6">
    <mergeCell ref="A1:F1"/>
    <mergeCell ref="A2:F2"/>
    <mergeCell ref="A3:D3"/>
    <mergeCell ref="C4:F4"/>
    <mergeCell ref="A4:A5"/>
    <mergeCell ref="B4:B5"/>
  </mergeCells>
  <printOptions horizontalCentered="1"/>
  <pageMargins left="0.590551181102362" right="0.590551181102362" top="0.984251968503937" bottom="0.590551181102362" header="0.511811023622047" footer="0.393700787401575"/>
  <pageSetup paperSize="9" orientation="landscape" horizontalDpi="300" verticalDpi="300"/>
  <headerFooter alignWithMargins="0"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00 - 预算批复封面</vt:lpstr>
      <vt:lpstr>01 - 收支预算总表</vt:lpstr>
      <vt:lpstr>02 - 收入预算总表</vt:lpstr>
      <vt:lpstr>03 - 支出预算总表</vt:lpstr>
      <vt:lpstr>04 - 财政拨款收支预算表</vt:lpstr>
      <vt:lpstr>05 - 一般公共预算支出表</vt:lpstr>
      <vt:lpstr>06 - 一般公共预算基本支出预算表</vt:lpstr>
      <vt:lpstr>一般公共预算财政拨款基本支出表（部门经济分类）</vt:lpstr>
      <vt:lpstr>一般公共预算财政拨款基本支出表（政府经济分类）</vt:lpstr>
      <vt:lpstr>07 - 政府性基金预算支出表</vt:lpstr>
      <vt:lpstr>08 - 部门预算财政拨款三公经费支出表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柏盛盼</cp:lastModifiedBy>
  <dcterms:created xsi:type="dcterms:W3CDTF">2025-02-25T02:30:00Z</dcterms:created>
  <dcterms:modified xsi:type="dcterms:W3CDTF">2025-03-06T11:22:39Z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C79A2D9B0E114EB6B5581E8B7735A184_12</vt:lpwstr>
  </property>
  <property fmtid="{D5CDD505-2E9C-101B-9397-08002B2CF9AE}" pid="3" name="KSOProductBuildVer">
    <vt:lpwstr>2052-12.1.0.20305</vt:lpwstr>
  </property>
</Properties>
</file>