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0" yWindow="0" windowWidth="21720" windowHeight="12375"/>
  </bookViews>
  <sheets>
    <sheet name="校车运行费用" sheetId="1" r:id="rId1"/>
    <sheet name="校园安全应急保障经费" sheetId="2" r:id="rId2"/>
    <sheet name="义务教育生均公用经费" sheetId="3" r:id="rId3"/>
  </sheets>
  <calcPr calcId="114210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<sst xmlns="http://schemas.openxmlformats.org/spreadsheetml/2006/main" count="304" uniqueCount="139">
  <si>
    <t>项目编码及名称</t>
  </si>
  <si>
    <r>
      <rPr>
        <sz val="11"/>
        <color indexed="8"/>
        <rFont val="Calibri"/>
        <family val="2"/>
      </rPr>
      <t>37021123P30020910001W-</t>
    </r>
    <r>
      <rPr>
        <sz val="11"/>
        <color indexed="8"/>
        <rFont val="宋体"/>
        <charset val="134"/>
      </rPr>
      <t>五</t>
    </r>
    <r>
      <rPr>
        <sz val="11"/>
        <color indexed="8"/>
        <rFont val="Calibri"/>
        <family val="2"/>
      </rPr>
      <t>121</t>
    </r>
    <r>
      <rPr>
        <sz val="11"/>
        <color indexed="8"/>
        <rFont val="宋体"/>
        <charset val="134"/>
      </rPr>
      <t>校车运行费用</t>
    </r>
  </si>
  <si>
    <t>主管部门及代码</t>
  </si>
  <si>
    <r>
      <rPr>
        <sz val="11"/>
        <color indexed="8"/>
        <rFont val="Calibri"/>
        <family val="2"/>
      </rPr>
      <t>[207]</t>
    </r>
    <r>
      <rPr>
        <sz val="11"/>
        <color indexed="8"/>
        <rFont val="宋体"/>
        <charset val="134"/>
      </rPr>
      <t>青岛市黄岛区教育和体育局</t>
    </r>
  </si>
  <si>
    <t>项目单位</t>
  </si>
  <si>
    <r>
      <rPr>
        <sz val="11"/>
        <color indexed="8"/>
        <rFont val="Calibri"/>
        <family val="2"/>
      </rPr>
      <t>207001-</t>
    </r>
    <r>
      <rPr>
        <sz val="11"/>
        <color indexed="8"/>
        <rFont val="宋体"/>
        <charset val="134"/>
      </rPr>
      <t>青岛市黄岛区教育和体育局</t>
    </r>
  </si>
  <si>
    <t>年度资金总额</t>
  </si>
  <si>
    <t>资金用途</t>
  </si>
  <si>
    <t>资金支出计划</t>
  </si>
  <si>
    <r>
      <rPr>
        <b/>
        <sz val="11"/>
        <color indexed="8"/>
        <rFont val="Arial"/>
        <family val="2"/>
      </rPr>
      <t>3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</si>
  <si>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6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</si>
  <si>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10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</si>
  <si>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12</t>
    </r>
    <r>
      <rPr>
        <b/>
        <sz val="11"/>
        <color indexed="8"/>
        <rFont val="宋体"/>
        <charset val="134"/>
      </rPr>
      <t>月底</t>
    </r>
  </si>
  <si>
    <r>
      <rPr>
        <sz val="11"/>
        <color indexed="8"/>
        <rFont val="Calibri"/>
        <family val="2"/>
      </rPr>
      <t>(</t>
    </r>
    <r>
      <rPr>
        <sz val="11"/>
        <color indexed="8"/>
        <rFont val="宋体"/>
        <charset val="134"/>
      </rPr>
      <t>累计支出金额</t>
    </r>
    <r>
      <rPr>
        <sz val="11"/>
        <color indexed="8"/>
        <rFont val="Calibri"/>
        <family val="2"/>
      </rPr>
      <t>)</t>
    </r>
  </si>
  <si>
    <r>
      <rPr>
        <b/>
        <sz val="11"/>
        <color indexed="8"/>
        <rFont val="Arial"/>
        <family val="2"/>
      </rPr>
      <t>5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</si>
  <si>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7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</si>
  <si>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8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</si>
  <si>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9</t>
    </r>
    <r>
      <rPr>
        <b/>
        <sz val="11"/>
        <color indexed="8"/>
        <rFont val="宋体"/>
        <charset val="134"/>
      </rPr>
      <t>月底</t>
    </r>
  </si>
  <si>
    <r>
      <rPr>
        <b/>
        <sz val="11"/>
        <color indexed="8"/>
        <rFont val="Arial"/>
        <family val="2"/>
      </rPr>
      <t>11</t>
    </r>
    <r>
      <rPr>
        <b/>
        <sz val="11"/>
        <color indexed="8"/>
        <rFont val="宋体"/>
        <charset val="134"/>
      </rPr>
      <t>月底</t>
    </r>
  </si>
  <si>
    <t>年度绩效目标</t>
  </si>
  <si>
    <r>
      <rPr>
        <sz val="11"/>
        <color indexed="8"/>
        <rFont val="宋体"/>
        <charset val="134"/>
      </rPr>
      <t>目标</t>
    </r>
    <r>
      <rPr>
        <sz val="11"/>
        <color indexed="8"/>
        <rFont val="Calibri"/>
        <family val="2"/>
      </rPr>
      <t>1</t>
    </r>
  </si>
  <si>
    <r>
      <rPr>
        <sz val="11"/>
        <color indexed="8"/>
        <rFont val="宋体"/>
        <charset val="134"/>
      </rPr>
      <t>按照国务院《校车安全管理条例》、新区管委关于印发《黄岛区校车安全管理办法》（青西管办发</t>
    </r>
    <r>
      <rPr>
        <sz val="11"/>
        <color indexed="8"/>
        <rFont val="Calibri"/>
        <family val="2"/>
      </rPr>
      <t>[2017]88</t>
    </r>
    <r>
      <rPr>
        <sz val="11"/>
        <color indexed="8"/>
        <rFont val="宋体"/>
        <charset val="134"/>
      </rPr>
      <t>号）、青岛市财政局青岛市教育局联合下发的《关于做好</t>
    </r>
    <r>
      <rPr>
        <sz val="11"/>
        <color indexed="8"/>
        <rFont val="Calibri"/>
        <family val="2"/>
      </rPr>
      <t>2012</t>
    </r>
    <r>
      <rPr>
        <sz val="11"/>
        <color indexed="8"/>
        <rFont val="宋体"/>
        <charset val="134"/>
      </rPr>
      <t>年青岛市专用校车运行资金补贴的通知》（青财教〔</t>
    </r>
    <r>
      <rPr>
        <sz val="11"/>
        <color indexed="8"/>
        <rFont val="Calibri"/>
        <family val="2"/>
      </rPr>
      <t>2012</t>
    </r>
    <r>
      <rPr>
        <sz val="11"/>
        <color indexed="8"/>
        <rFont val="宋体"/>
        <charset val="134"/>
      </rPr>
      <t>〕</t>
    </r>
    <r>
      <rPr>
        <sz val="11"/>
        <color indexed="8"/>
        <rFont val="Calibri"/>
        <family val="2"/>
      </rPr>
      <t>25</t>
    </r>
    <r>
      <rPr>
        <sz val="11"/>
        <color indexed="8"/>
        <rFont val="宋体"/>
        <charset val="134"/>
      </rPr>
      <t>号）规定，向校车公司予以财政补贴，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宋体"/>
        <charset val="134"/>
      </rPr>
      <t>完成全区家住农村社区交通不便的公办义务教育学生开通校车服务，达到保障学生交通安全的效果。</t>
    </r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</si>
  <si>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</si>
  <si>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</si>
  <si>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</si>
  <si>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</si>
  <si>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</si>
  <si>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</si>
  <si>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</si>
  <si>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</si>
  <si>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成本指标</t>
  </si>
  <si>
    <t>经济成本指标</t>
  </si>
  <si>
    <t>中小学校车运行补贴</t>
  </si>
  <si>
    <t>中小学校车运行补贴总额</t>
  </si>
  <si>
    <t>≤</t>
  </si>
  <si>
    <t>万元</t>
  </si>
  <si>
    <t>预算标准</t>
  </si>
  <si>
    <t>简单比例法</t>
  </si>
  <si>
    <t>中小学校车运行补贴标准</t>
  </si>
  <si>
    <r>
      <rPr>
        <sz val="11"/>
        <color indexed="8"/>
        <rFont val="宋体"/>
        <charset val="134"/>
      </rPr>
      <t>9元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人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天</t>
    </r>
  </si>
  <si>
    <t>元</t>
  </si>
  <si>
    <t>产出指标</t>
  </si>
  <si>
    <t>数量指标</t>
  </si>
  <si>
    <t>配备学生校车数</t>
  </si>
  <si>
    <t>反映配备学生校车数</t>
  </si>
  <si>
    <t>≥</t>
  </si>
  <si>
    <t>辆</t>
  </si>
  <si>
    <t>计划标准</t>
  </si>
  <si>
    <t>中小学校车运行补贴（区市两级）学生数</t>
  </si>
  <si>
    <t>反映中小学校车运行补贴（区市两级）学生数</t>
  </si>
  <si>
    <t>=</t>
  </si>
  <si>
    <t>万人</t>
  </si>
  <si>
    <t>中小学校车运行补贴（区级）学生数</t>
  </si>
  <si>
    <t>反映中小学校车运行补贴（区级）学生数</t>
  </si>
  <si>
    <t>质量指标</t>
  </si>
  <si>
    <t>校车故障率</t>
  </si>
  <si>
    <t>%</t>
  </si>
  <si>
    <t>学生准时安全到校率</t>
  </si>
  <si>
    <t>时效指标</t>
  </si>
  <si>
    <t>校车故障响应时间</t>
  </si>
  <si>
    <t>分钟</t>
  </si>
  <si>
    <t>判断赋分法</t>
  </si>
  <si>
    <t>效益指标</t>
  </si>
  <si>
    <t>社会效益指标</t>
  </si>
  <si>
    <t>交通事故发生次数</t>
  </si>
  <si>
    <t>次</t>
  </si>
  <si>
    <t>满意度指标</t>
  </si>
  <si>
    <t>服务对象满意度指标</t>
  </si>
  <si>
    <t>学生满意度</t>
  </si>
  <si>
    <t>反映学生对校车接送工作的满意度</t>
  </si>
  <si>
    <t>历史标准</t>
  </si>
  <si>
    <t>区间赋分法</t>
  </si>
  <si>
    <r>
      <rPr>
        <sz val="11"/>
        <color indexed="8"/>
        <rFont val="Calibri"/>
        <family val="2"/>
      </rPr>
      <t>37021123P30017110001A-</t>
    </r>
    <r>
      <rPr>
        <sz val="11"/>
        <color indexed="8"/>
        <rFont val="宋体"/>
        <charset val="134"/>
      </rPr>
      <t>校园安全应急保障经费</t>
    </r>
  </si>
  <si>
    <t>[207]青岛市黄岛区教育和体育局</t>
  </si>
  <si>
    <t>青岛市黄岛区教育和体育局</t>
  </si>
  <si>
    <t>用于支付学生参加应急体验实践的费用。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</si>
  <si>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</si>
  <si>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</si>
  <si>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</si>
  <si>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</si>
  <si>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</si>
  <si>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</si>
  <si>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</si>
  <si>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</si>
  <si>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</si>
  <si>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</si>
  <si>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目标1</t>
  </si>
  <si>
    <t>指标确定依据</t>
  </si>
  <si>
    <t>评（扣）分标准</t>
  </si>
  <si>
    <t>人均体验费用</t>
  </si>
  <si>
    <t>部门预算</t>
  </si>
  <si>
    <t>应急体验人数</t>
  </si>
  <si>
    <t>人</t>
  </si>
  <si>
    <t>应急体验标准执行准确率</t>
  </si>
  <si>
    <t>安全应急体验政策符合度</t>
  </si>
  <si>
    <t>学生体验情况</t>
  </si>
  <si>
    <t>学生通过沉浸式、场景式体验，能够深刻记忆安全应急知识，掌握应急逃生能力。</t>
  </si>
  <si>
    <t>较显著</t>
  </si>
  <si>
    <t>受益学生满意度</t>
  </si>
  <si>
    <t>义务教育生均公用经费</t>
  </si>
  <si>
    <t>青岛市黄岛区教育和体育局下属义务教育学校</t>
  </si>
  <si>
    <t>小学人均拨款金额</t>
  </si>
  <si>
    <t>反映人均拨款金额</t>
  </si>
  <si>
    <t>元/人/年</t>
  </si>
  <si>
    <r>
      <rPr>
        <sz val="11"/>
        <color indexed="0"/>
        <rFont val="宋体"/>
        <charset val="134"/>
      </rPr>
      <t>青教通字〔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charset val="134"/>
      </rPr>
      <t>〕</t>
    </r>
    <r>
      <rPr>
        <sz val="11"/>
        <color indexed="0"/>
        <rFont val="Calibri"/>
        <family val="2"/>
      </rPr>
      <t>135</t>
    </r>
    <r>
      <rPr>
        <sz val="11"/>
        <color indexed="0"/>
        <rFont val="宋体"/>
        <charset val="134"/>
      </rPr>
      <t>号</t>
    </r>
  </si>
  <si>
    <t>控制在支出标准内，得满分，否则不得分</t>
  </si>
  <si>
    <t>初中人均拨款金额</t>
  </si>
  <si>
    <t>生均公用经费补助小学数量</t>
  </si>
  <si>
    <t>反映生均公用经费补助小学数量</t>
  </si>
  <si>
    <t>所</t>
  </si>
  <si>
    <t>工作计划</t>
  </si>
  <si>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</si>
  <si>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生均公用经费补助的小学的学生数量</t>
  </si>
  <si>
    <t>反映生均公用经费补助的小学的学生数量</t>
  </si>
  <si>
    <t xml:space="preserve"> 人</t>
  </si>
  <si>
    <t>生均公用经费补助初中数量</t>
  </si>
  <si>
    <t>生均公用经费补助的初中的学生数量</t>
  </si>
  <si>
    <t>反映生均公用经费补助的初中的学生数量</t>
  </si>
  <si>
    <t>生均公用经费补助对象政策符合度</t>
  </si>
  <si>
    <t>反映生均公用经费补助对象是否符合政策要求</t>
  </si>
  <si>
    <t>全年完成值/年度指标值*该指标分值</t>
  </si>
  <si>
    <t>生均公用经费补助发放覆盖率</t>
  </si>
  <si>
    <t>反映生均公用经费补助发放覆盖情况</t>
  </si>
  <si>
    <t>义务教育民办学校困难学生辍学率</t>
  </si>
  <si>
    <t>反映义务教育民办学校困难学生辍学率</t>
  </si>
  <si>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</si>
  <si>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学校满意度</t>
  </si>
  <si>
    <t>反映学校对城乡义务教育生均公用经费发放工作的满意度</t>
  </si>
  <si>
    <t>满意度历史数据</t>
  </si>
  <si>
    <t>划分三个区间对应得分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</si>
  <si>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</si>
  <si>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24" type="noConversion"/>
  </si>
  <si>
    <t xml:space="preserve">指标确定依据       </t>
    <phoneticPr fontId="21" type="noConversion"/>
  </si>
  <si>
    <r>
      <rPr>
        <b/>
        <sz val="11"/>
        <color indexed="8"/>
        <rFont val="宋体"/>
        <charset val="134"/>
      </rPr>
      <t xml:space="preserve">评（扣）分标准        </t>
    </r>
    <phoneticPr fontId="21" type="noConversion"/>
  </si>
  <si>
    <t>为乘坐学生班车的中小学学生支付班车费用（市财政负担部分）。</t>
    <phoneticPr fontId="21" type="noConversion"/>
  </si>
  <si>
    <r>
      <t>目标内容</t>
    </r>
    <r>
      <rPr>
        <sz val="11"/>
        <color indexed="0"/>
        <rFont val="Calibri"/>
        <family val="2"/>
      </rPr>
      <t>1:</t>
    </r>
    <r>
      <rPr>
        <sz val="11"/>
        <color indexed="0"/>
        <rFont val="宋体"/>
        <charset val="134"/>
      </rPr>
      <t>提升学生应对突发事件能力</t>
    </r>
    <r>
      <rPr>
        <sz val="11"/>
        <color indexed="0"/>
        <rFont val="Calibri"/>
        <family val="2"/>
      </rPr>
      <t>,</t>
    </r>
    <r>
      <rPr>
        <sz val="11"/>
        <color indexed="0"/>
        <rFont val="宋体"/>
        <charset val="134"/>
      </rPr>
      <t>提高学生自救互救意识和能力。</t>
    </r>
    <phoneticPr fontId="26" type="noConversion"/>
  </si>
  <si>
    <t>简单比例法</t>
    <phoneticPr fontId="26" type="noConversion"/>
  </si>
  <si>
    <t>用于拨付义务教育学校生均公用经费。</t>
    <phoneticPr fontId="26" type="noConversion"/>
  </si>
  <si>
    <t>保障义务教育学校正常运转，落实城乡义务教育经费保障机制。</t>
    <phoneticPr fontId="26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</si>
</sst>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000"/>
    <numFmt numFmtId="178" formatCode="0.00_);[Red]\(0.00\)"/>
  </numFmts>
  <fonts count="27">
    <font>
      <sz val="11"/>
      <name val="宋体"/>
      <charset val="134"/>
    </font>
    <font>
      <sz val="11"/>
      <color indexed="0"/>
      <name val="Calibri"/>
      <family val="2"/>
    </font>
    <font>
      <b/>
      <sz val="11.25"/>
      <name val="Arial"/>
      <family val="2"/>
    </font>
    <font>
      <sz val="11"/>
      <name val="宋体"/>
      <charset val="134"/>
    </font>
    <font>
      <sz val="11.25"/>
      <name val="Arial"/>
      <family val="2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0"/>
      <name val="Calibri"/>
      <family val="2"/>
    </font>
    <font>
      <sz val="11"/>
      <color indexed="8"/>
      <name val="Calibri"/>
      <family val="2"/>
    </font>
    <font>
      <sz val="11"/>
      <color indexed="0"/>
      <name val="宋体"/>
      <charset val="134"/>
    </font>
    <font>
      <sz val="10"/>
      <name val="Calibri"/>
      <family val="2"/>
    </font>
    <font>
      <sz val="11.25"/>
      <name val="宋体"/>
      <charset val="134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宋体"/>
      <charset val="134"/>
    </font>
    <font>
      <sz val="9"/>
      <color indexed="8"/>
      <name val="Arial"/>
      <family val="2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9" fillId="0" borderId="0"/>
    <xf numFmtId="0" fontId="18" fillId="0" borderId="0">
      <alignment vertical="center"/>
    </xf>
  </cellStyleXfs>
  <cellXfs count="90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177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center" vertical="top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78" fontId="12" fillId="2" borderId="2" xfId="0" applyNumberFormat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78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76" fontId="12" fillId="2" borderId="5" xfId="0" applyNumberFormat="1" applyFont="1" applyFill="1" applyBorder="1" applyAlignment="1">
      <alignment horizontal="center" vertical="center" wrapText="1"/>
    </xf>
    <xf numFmtId="176" fontId="12" fillId="2" borderId="6" xfId="0" applyNumberFormat="1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 2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workbookViewId="0">
      <selection activeCell="I13" sqref="I13:I14"/>
    </sheetView>
  </sheetViews>
  <sheetFormatPr defaultColWidth="8.875" defaultRowHeight="15"/>
  <cols>
    <col min="1" max="1" width="7.125" style="24" customWidth="1"/>
    <col min="2" max="2" width="14.25" style="23" customWidth="1"/>
    <col min="3" max="3" width="14.25" style="25" customWidth="1"/>
    <col min="4" max="4" width="21.375" style="25" customWidth="1"/>
    <col min="5" max="5" width="28.625" style="25" customWidth="1"/>
    <col min="6" max="6" width="8.125" style="25" customWidth="1"/>
    <col min="7" max="7" width="10" style="26" customWidth="1"/>
    <col min="8" max="8" width="12.125" style="25" customWidth="1"/>
    <col min="9" max="9" width="15.375" style="27" customWidth="1"/>
    <col min="10" max="10" width="22.625" style="27" customWidth="1"/>
    <col min="11" max="16384" width="8.875" style="28"/>
  </cols>
  <sheetData>
    <row r="1" spans="1:10" customFormat="1" ht="45.75" customHeight="1">
      <c r="A1" s="57" t="s">
        <v>130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customFormat="1" ht="26.25" customHeight="1">
      <c r="A2" s="59" t="s">
        <v>131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22" customFormat="1" ht="16.5" customHeight="1">
      <c r="A3" s="29">
        <v>1</v>
      </c>
      <c r="B3" s="46" t="s">
        <v>0</v>
      </c>
      <c r="C3" s="49"/>
      <c r="D3" s="49" t="s">
        <v>1</v>
      </c>
      <c r="E3" s="49"/>
      <c r="F3" s="46" t="s">
        <v>2</v>
      </c>
      <c r="G3" s="49"/>
      <c r="H3" s="49" t="s">
        <v>3</v>
      </c>
      <c r="I3" s="49"/>
      <c r="J3" s="49"/>
    </row>
    <row r="4" spans="1:10" s="22" customFormat="1" ht="16.5" customHeight="1">
      <c r="A4" s="29">
        <v>2</v>
      </c>
      <c r="B4" s="46" t="s">
        <v>4</v>
      </c>
      <c r="C4" s="49"/>
      <c r="D4" s="49" t="s">
        <v>5</v>
      </c>
      <c r="E4" s="49"/>
      <c r="F4" s="46" t="s">
        <v>6</v>
      </c>
      <c r="G4" s="49"/>
      <c r="H4" s="61">
        <v>2308</v>
      </c>
      <c r="I4" s="62"/>
      <c r="J4" s="63"/>
    </row>
    <row r="5" spans="1:10" s="22" customFormat="1" ht="33.75" customHeight="1">
      <c r="A5" s="29">
        <v>3</v>
      </c>
      <c r="B5" s="30" t="s">
        <v>7</v>
      </c>
      <c r="C5" s="50" t="s">
        <v>134</v>
      </c>
      <c r="D5" s="51"/>
      <c r="E5" s="51"/>
      <c r="F5" s="52"/>
      <c r="G5" s="51"/>
      <c r="H5" s="51"/>
      <c r="I5" s="51"/>
      <c r="J5" s="53"/>
    </row>
    <row r="6" spans="1:10" s="23" customFormat="1" ht="16.5" customHeight="1">
      <c r="A6" s="29">
        <v>4</v>
      </c>
      <c r="B6" s="30" t="s">
        <v>8</v>
      </c>
      <c r="C6" s="47" t="s">
        <v>9</v>
      </c>
      <c r="D6" s="47"/>
      <c r="E6" s="31" t="s">
        <v>10</v>
      </c>
      <c r="F6" s="47" t="s">
        <v>11</v>
      </c>
      <c r="G6" s="47"/>
      <c r="H6" s="47"/>
      <c r="I6" s="47" t="s">
        <v>12</v>
      </c>
      <c r="J6" s="47"/>
    </row>
    <row r="7" spans="1:10" s="22" customFormat="1" ht="16.5" customHeight="1">
      <c r="A7" s="29">
        <v>5</v>
      </c>
      <c r="B7" s="32" t="s">
        <v>13</v>
      </c>
      <c r="C7" s="48">
        <v>580</v>
      </c>
      <c r="D7" s="48"/>
      <c r="E7" s="33">
        <v>1160</v>
      </c>
      <c r="F7" s="48">
        <v>1740</v>
      </c>
      <c r="G7" s="48"/>
      <c r="H7" s="48"/>
      <c r="I7" s="48">
        <v>2308</v>
      </c>
      <c r="J7" s="48"/>
    </row>
    <row r="8" spans="1:10" s="23" customFormat="1" ht="16.5" hidden="1" customHeight="1">
      <c r="A8" s="29">
        <v>6</v>
      </c>
      <c r="B8" s="31"/>
      <c r="C8" s="47" t="s">
        <v>14</v>
      </c>
      <c r="D8" s="47"/>
      <c r="E8" s="31" t="s">
        <v>10</v>
      </c>
      <c r="F8" s="47" t="s">
        <v>15</v>
      </c>
      <c r="G8" s="47"/>
      <c r="H8" s="47"/>
      <c r="I8" s="47" t="s">
        <v>16</v>
      </c>
      <c r="J8" s="47"/>
    </row>
    <row r="9" spans="1:10" s="22" customFormat="1" ht="16.5" hidden="1" customHeight="1">
      <c r="A9" s="29">
        <v>7</v>
      </c>
      <c r="B9" s="32"/>
      <c r="C9" s="54"/>
      <c r="D9" s="49"/>
      <c r="E9" s="34"/>
      <c r="F9" s="54"/>
      <c r="G9" s="49"/>
      <c r="H9" s="49"/>
      <c r="I9" s="54"/>
      <c r="J9" s="49"/>
    </row>
    <row r="10" spans="1:10" s="23" customFormat="1" ht="16.5" hidden="1" customHeight="1">
      <c r="A10" s="29">
        <v>8</v>
      </c>
      <c r="B10" s="31"/>
      <c r="C10" s="47" t="s">
        <v>17</v>
      </c>
      <c r="D10" s="47"/>
      <c r="E10" s="31" t="s">
        <v>11</v>
      </c>
      <c r="F10" s="47" t="s">
        <v>18</v>
      </c>
      <c r="G10" s="47"/>
      <c r="H10" s="47"/>
      <c r="I10" s="47" t="s">
        <v>12</v>
      </c>
      <c r="J10" s="47"/>
    </row>
    <row r="11" spans="1:10" s="22" customFormat="1" ht="16.5" hidden="1" customHeight="1">
      <c r="A11" s="29">
        <v>9</v>
      </c>
      <c r="B11" s="32"/>
      <c r="C11" s="54"/>
      <c r="D11" s="49"/>
      <c r="E11" s="34"/>
      <c r="F11" s="54"/>
      <c r="G11" s="49"/>
      <c r="H11" s="49"/>
      <c r="I11" s="54"/>
      <c r="J11" s="49"/>
    </row>
    <row r="12" spans="1:10" s="22" customFormat="1" ht="45" customHeight="1">
      <c r="A12" s="29">
        <v>10</v>
      </c>
      <c r="B12" s="35" t="s">
        <v>19</v>
      </c>
      <c r="C12" s="35" t="s">
        <v>20</v>
      </c>
      <c r="D12" s="50" t="s">
        <v>21</v>
      </c>
      <c r="E12" s="51"/>
      <c r="F12" s="51"/>
      <c r="G12" s="51"/>
      <c r="H12" s="51"/>
      <c r="I12" s="51"/>
      <c r="J12" s="53"/>
    </row>
    <row r="13" spans="1:10" s="23" customFormat="1" ht="15" customHeight="1">
      <c r="A13" s="29">
        <v>11</v>
      </c>
      <c r="B13" s="46" t="s">
        <v>22</v>
      </c>
      <c r="C13" s="46" t="s">
        <v>23</v>
      </c>
      <c r="D13" s="46" t="s">
        <v>24</v>
      </c>
      <c r="E13" s="46" t="s">
        <v>25</v>
      </c>
      <c r="F13" s="46" t="s">
        <v>26</v>
      </c>
      <c r="G13" s="47"/>
      <c r="H13" s="47"/>
      <c r="I13" s="46" t="s">
        <v>132</v>
      </c>
      <c r="J13" s="46" t="s">
        <v>133</v>
      </c>
    </row>
    <row r="14" spans="1:10" s="23" customFormat="1" ht="39.75" customHeight="1">
      <c r="A14" s="29">
        <v>12</v>
      </c>
      <c r="B14" s="47"/>
      <c r="C14" s="47"/>
      <c r="D14" s="47"/>
      <c r="E14" s="47"/>
      <c r="F14" s="30" t="s">
        <v>27</v>
      </c>
      <c r="G14" s="30" t="s">
        <v>28</v>
      </c>
      <c r="H14" s="30" t="s">
        <v>29</v>
      </c>
      <c r="I14" s="47"/>
      <c r="J14" s="47"/>
    </row>
    <row r="15" spans="1:10" s="22" customFormat="1" ht="30" customHeight="1">
      <c r="A15" s="29">
        <v>13</v>
      </c>
      <c r="B15" s="55" t="s">
        <v>30</v>
      </c>
      <c r="C15" s="56" t="s">
        <v>31</v>
      </c>
      <c r="D15" s="43" t="s">
        <v>32</v>
      </c>
      <c r="E15" s="43" t="s">
        <v>33</v>
      </c>
      <c r="F15" s="32" t="s">
        <v>34</v>
      </c>
      <c r="G15" s="32">
        <v>2308</v>
      </c>
      <c r="H15" s="35" t="s">
        <v>35</v>
      </c>
      <c r="I15" s="35" t="s">
        <v>36</v>
      </c>
      <c r="J15" s="35" t="s">
        <v>37</v>
      </c>
    </row>
    <row r="16" spans="1:10" s="22" customFormat="1" ht="17.25" customHeight="1">
      <c r="A16" s="29">
        <v>14</v>
      </c>
      <c r="B16" s="55" t="s">
        <v>30</v>
      </c>
      <c r="C16" s="56"/>
      <c r="D16" s="43" t="s">
        <v>38</v>
      </c>
      <c r="E16" s="43" t="s">
        <v>38</v>
      </c>
      <c r="F16" s="32" t="s">
        <v>34</v>
      </c>
      <c r="G16" s="35" t="s">
        <v>39</v>
      </c>
      <c r="H16" s="35" t="s">
        <v>40</v>
      </c>
      <c r="I16" s="35" t="s">
        <v>36</v>
      </c>
      <c r="J16" s="35" t="s">
        <v>37</v>
      </c>
    </row>
    <row r="17" spans="1:10" s="22" customFormat="1" ht="16.5" customHeight="1">
      <c r="A17" s="29">
        <v>15</v>
      </c>
      <c r="B17" s="55" t="s">
        <v>41</v>
      </c>
      <c r="C17" s="36" t="s">
        <v>42</v>
      </c>
      <c r="D17" s="43" t="s">
        <v>43</v>
      </c>
      <c r="E17" s="43" t="s">
        <v>44</v>
      </c>
      <c r="F17" s="32" t="s">
        <v>45</v>
      </c>
      <c r="G17" s="32">
        <v>326</v>
      </c>
      <c r="H17" s="35" t="s">
        <v>46</v>
      </c>
      <c r="I17" s="35" t="s">
        <v>47</v>
      </c>
      <c r="J17" s="35" t="s">
        <v>37</v>
      </c>
    </row>
    <row r="18" spans="1:10" s="22" customFormat="1" ht="27" customHeight="1">
      <c r="A18" s="29">
        <v>16</v>
      </c>
      <c r="B18" s="55" t="s">
        <v>41</v>
      </c>
      <c r="C18" s="36" t="s">
        <v>42</v>
      </c>
      <c r="D18" s="43" t="s">
        <v>48</v>
      </c>
      <c r="E18" s="43" t="s">
        <v>49</v>
      </c>
      <c r="F18" s="32" t="s">
        <v>50</v>
      </c>
      <c r="G18" s="32">
        <v>1.1499999999999999</v>
      </c>
      <c r="H18" s="35" t="s">
        <v>51</v>
      </c>
      <c r="I18" s="35" t="s">
        <v>47</v>
      </c>
      <c r="J18" s="35" t="s">
        <v>37</v>
      </c>
    </row>
    <row r="19" spans="1:10" s="22" customFormat="1" ht="27" customHeight="1">
      <c r="A19" s="29">
        <v>17</v>
      </c>
      <c r="B19" s="55" t="s">
        <v>41</v>
      </c>
      <c r="C19" s="36" t="s">
        <v>42</v>
      </c>
      <c r="D19" s="43" t="s">
        <v>52</v>
      </c>
      <c r="E19" s="43" t="s">
        <v>53</v>
      </c>
      <c r="F19" s="32" t="s">
        <v>50</v>
      </c>
      <c r="G19" s="32">
        <v>1.7</v>
      </c>
      <c r="H19" s="35" t="s">
        <v>51</v>
      </c>
      <c r="I19" s="35" t="s">
        <v>47</v>
      </c>
      <c r="J19" s="35" t="s">
        <v>37</v>
      </c>
    </row>
    <row r="20" spans="1:10" s="22" customFormat="1" ht="16.5" customHeight="1">
      <c r="A20" s="29">
        <v>18</v>
      </c>
      <c r="B20" s="55" t="s">
        <v>41</v>
      </c>
      <c r="C20" s="36" t="s">
        <v>54</v>
      </c>
      <c r="D20" s="43" t="s">
        <v>55</v>
      </c>
      <c r="E20" s="43" t="s">
        <v>55</v>
      </c>
      <c r="F20" s="32" t="str">
        <f>F16</f>
        <v>≤</v>
      </c>
      <c r="G20" s="32">
        <v>1</v>
      </c>
      <c r="H20" s="32" t="s">
        <v>56</v>
      </c>
      <c r="I20" s="35" t="s">
        <v>47</v>
      </c>
      <c r="J20" s="35" t="s">
        <v>37</v>
      </c>
    </row>
    <row r="21" spans="1:10" s="22" customFormat="1" ht="16.5" customHeight="1">
      <c r="A21" s="29">
        <v>19</v>
      </c>
      <c r="B21" s="55" t="s">
        <v>41</v>
      </c>
      <c r="C21" s="36" t="s">
        <v>54</v>
      </c>
      <c r="D21" s="43" t="s">
        <v>57</v>
      </c>
      <c r="E21" s="43" t="s">
        <v>57</v>
      </c>
      <c r="F21" s="32" t="s">
        <v>45</v>
      </c>
      <c r="G21" s="32">
        <v>98</v>
      </c>
      <c r="H21" s="32" t="s">
        <v>56</v>
      </c>
      <c r="I21" s="35" t="s">
        <v>47</v>
      </c>
      <c r="J21" s="35" t="s">
        <v>37</v>
      </c>
    </row>
    <row r="22" spans="1:10" s="22" customFormat="1" ht="16.5" customHeight="1">
      <c r="A22" s="29">
        <v>20</v>
      </c>
      <c r="B22" s="55" t="s">
        <v>41</v>
      </c>
      <c r="C22" s="36" t="s">
        <v>58</v>
      </c>
      <c r="D22" s="43" t="s">
        <v>59</v>
      </c>
      <c r="E22" s="43" t="s">
        <v>59</v>
      </c>
      <c r="F22" s="32" t="s">
        <v>34</v>
      </c>
      <c r="G22" s="32">
        <v>15</v>
      </c>
      <c r="H22" s="35" t="s">
        <v>60</v>
      </c>
      <c r="I22" s="35" t="s">
        <v>47</v>
      </c>
      <c r="J22" s="35" t="s">
        <v>61</v>
      </c>
    </row>
    <row r="23" spans="1:10" s="22" customFormat="1" ht="27" customHeight="1">
      <c r="A23" s="29">
        <v>21</v>
      </c>
      <c r="B23" s="35" t="s">
        <v>62</v>
      </c>
      <c r="C23" s="36" t="s">
        <v>63</v>
      </c>
      <c r="D23" s="43" t="s">
        <v>64</v>
      </c>
      <c r="E23" s="43" t="s">
        <v>64</v>
      </c>
      <c r="F23" s="32" t="s">
        <v>34</v>
      </c>
      <c r="G23" s="32">
        <v>5</v>
      </c>
      <c r="H23" s="35" t="s">
        <v>65</v>
      </c>
      <c r="I23" s="35" t="s">
        <v>47</v>
      </c>
      <c r="J23" s="35" t="s">
        <v>61</v>
      </c>
    </row>
    <row r="24" spans="1:10" s="22" customFormat="1" ht="28.5" customHeight="1">
      <c r="A24" s="29">
        <v>22</v>
      </c>
      <c r="B24" s="35" t="s">
        <v>66</v>
      </c>
      <c r="C24" s="36" t="s">
        <v>67</v>
      </c>
      <c r="D24" s="43" t="s">
        <v>68</v>
      </c>
      <c r="E24" s="43" t="s">
        <v>69</v>
      </c>
      <c r="F24" s="32" t="s">
        <v>45</v>
      </c>
      <c r="G24" s="32">
        <v>96</v>
      </c>
      <c r="H24" s="32" t="s">
        <v>56</v>
      </c>
      <c r="I24" s="35" t="s">
        <v>70</v>
      </c>
      <c r="J24" s="35" t="s">
        <v>71</v>
      </c>
    </row>
    <row r="25" spans="1:10">
      <c r="A25" s="37"/>
      <c r="B25" s="38"/>
      <c r="C25" s="37"/>
      <c r="D25" s="37"/>
      <c r="E25" s="37"/>
      <c r="F25" s="37"/>
      <c r="G25" s="39"/>
      <c r="H25" s="37"/>
      <c r="I25" s="37"/>
      <c r="J25" s="37"/>
    </row>
  </sheetData>
  <mergeCells count="40">
    <mergeCell ref="A1:J1"/>
    <mergeCell ref="A2:J2"/>
    <mergeCell ref="D4:E4"/>
    <mergeCell ref="F4:G4"/>
    <mergeCell ref="H4:J4"/>
    <mergeCell ref="F3:G3"/>
    <mergeCell ref="H3:J3"/>
    <mergeCell ref="B3:C3"/>
    <mergeCell ref="D3:E3"/>
    <mergeCell ref="C6:D6"/>
    <mergeCell ref="I7:J7"/>
    <mergeCell ref="F6:H6"/>
    <mergeCell ref="I6:J6"/>
    <mergeCell ref="F8:H8"/>
    <mergeCell ref="C8:D8"/>
    <mergeCell ref="B15:B16"/>
    <mergeCell ref="B17:B22"/>
    <mergeCell ref="C13:C14"/>
    <mergeCell ref="C15:C16"/>
    <mergeCell ref="B13:B14"/>
    <mergeCell ref="I8:J8"/>
    <mergeCell ref="C9:D9"/>
    <mergeCell ref="F9:H9"/>
    <mergeCell ref="I9:J9"/>
    <mergeCell ref="F10:H10"/>
    <mergeCell ref="D12:J12"/>
    <mergeCell ref="F11:H11"/>
    <mergeCell ref="I11:J11"/>
    <mergeCell ref="D13:D14"/>
    <mergeCell ref="F13:H13"/>
    <mergeCell ref="E13:E14"/>
    <mergeCell ref="I10:J10"/>
    <mergeCell ref="C7:D7"/>
    <mergeCell ref="F7:H7"/>
    <mergeCell ref="B4:C4"/>
    <mergeCell ref="C5:J5"/>
    <mergeCell ref="J13:J14"/>
    <mergeCell ref="I13:I14"/>
    <mergeCell ref="C11:D11"/>
    <mergeCell ref="C10:D10"/>
  </mergeCells>
  <phoneticPr fontId="21" type="noConversion"/>
  <printOptions gridLines="1"/>
  <pageMargins left="0.7" right="0.7" top="0.75" bottom="0.75" header="0.3" footer="0.3"/>
  <pageSetup scale="7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opLeftCell="A7" workbookViewId="0">
      <selection activeCell="I26" sqref="I26"/>
    </sheetView>
  </sheetViews>
  <sheetFormatPr defaultColWidth="8.875" defaultRowHeight="15"/>
  <cols>
    <col min="1" max="1" width="4.75" style="6" customWidth="1"/>
    <col min="2" max="2" width="14.75" style="2" customWidth="1"/>
    <col min="3" max="3" width="13.375" style="7" customWidth="1"/>
    <col min="4" max="4" width="25.625" style="7" customWidth="1"/>
    <col min="5" max="5" width="25" style="7" customWidth="1"/>
    <col min="6" max="6" width="12.125" style="7" customWidth="1"/>
    <col min="7" max="7" width="6.375" style="8" customWidth="1"/>
    <col min="8" max="8" width="7.5" style="7" customWidth="1"/>
    <col min="9" max="9" width="9.5" style="7" customWidth="1"/>
    <col min="10" max="10" width="15.25" style="7" customWidth="1"/>
    <col min="11" max="16384" width="8.875" style="5"/>
  </cols>
  <sheetData>
    <row r="1" spans="1:10" customFormat="1" ht="45.75" customHeight="1">
      <c r="A1" s="57" t="s">
        <v>130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customFormat="1" ht="26.25" customHeight="1">
      <c r="A2" s="59" t="s">
        <v>131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1" customFormat="1" ht="16.5" customHeight="1">
      <c r="A3" s="9">
        <v>1</v>
      </c>
      <c r="B3" s="66" t="s">
        <v>0</v>
      </c>
      <c r="C3" s="69"/>
      <c r="D3" s="70" t="s">
        <v>72</v>
      </c>
      <c r="E3" s="69"/>
      <c r="F3" s="66" t="s">
        <v>2</v>
      </c>
      <c r="G3" s="69"/>
      <c r="H3" s="69" t="s">
        <v>73</v>
      </c>
      <c r="I3" s="69"/>
      <c r="J3" s="69"/>
    </row>
    <row r="4" spans="1:10" s="1" customFormat="1" ht="16.5" customHeight="1">
      <c r="A4" s="9">
        <v>2</v>
      </c>
      <c r="B4" s="66" t="s">
        <v>4</v>
      </c>
      <c r="C4" s="69"/>
      <c r="D4" s="71" t="s">
        <v>74</v>
      </c>
      <c r="E4" s="72"/>
      <c r="F4" s="66" t="s">
        <v>6</v>
      </c>
      <c r="G4" s="69"/>
      <c r="H4" s="64">
        <v>52.5</v>
      </c>
      <c r="I4" s="65"/>
      <c r="J4" s="65"/>
    </row>
    <row r="5" spans="1:10" s="1" customFormat="1" ht="33.75" customHeight="1">
      <c r="A5" s="9">
        <v>3</v>
      </c>
      <c r="B5" s="10" t="s">
        <v>7</v>
      </c>
      <c r="C5" s="77" t="s">
        <v>75</v>
      </c>
      <c r="D5" s="69"/>
      <c r="E5" s="69"/>
      <c r="F5" s="78"/>
      <c r="G5" s="69"/>
      <c r="H5" s="69"/>
      <c r="I5" s="69"/>
      <c r="J5" s="69"/>
    </row>
    <row r="6" spans="1:10" s="2" customFormat="1" ht="16.5" customHeight="1">
      <c r="A6" s="9">
        <v>4</v>
      </c>
      <c r="B6" s="10" t="s">
        <v>8</v>
      </c>
      <c r="C6" s="66" t="s">
        <v>76</v>
      </c>
      <c r="D6" s="66"/>
      <c r="E6" s="10" t="s">
        <v>77</v>
      </c>
      <c r="F6" s="66" t="s">
        <v>78</v>
      </c>
      <c r="G6" s="66"/>
      <c r="H6" s="66"/>
      <c r="I6" s="66" t="s">
        <v>79</v>
      </c>
      <c r="J6" s="66"/>
    </row>
    <row r="7" spans="1:10" s="3" customFormat="1" ht="16.5" customHeight="1">
      <c r="A7" s="9">
        <v>5</v>
      </c>
      <c r="B7" s="12" t="s">
        <v>80</v>
      </c>
      <c r="C7" s="65">
        <v>52.5</v>
      </c>
      <c r="D7" s="65"/>
      <c r="E7" s="13">
        <v>52.5</v>
      </c>
      <c r="F7" s="65">
        <v>52.5</v>
      </c>
      <c r="G7" s="65"/>
      <c r="H7" s="65"/>
      <c r="I7" s="65">
        <v>52.5</v>
      </c>
      <c r="J7" s="65"/>
    </row>
    <row r="8" spans="1:10" s="2" customFormat="1" ht="16.5" hidden="1" customHeight="1">
      <c r="A8" s="9">
        <v>6</v>
      </c>
      <c r="B8" s="10"/>
      <c r="C8" s="66" t="s">
        <v>81</v>
      </c>
      <c r="D8" s="66"/>
      <c r="E8" s="10" t="s">
        <v>77</v>
      </c>
      <c r="F8" s="66" t="s">
        <v>82</v>
      </c>
      <c r="G8" s="66"/>
      <c r="H8" s="66"/>
      <c r="I8" s="66" t="s">
        <v>83</v>
      </c>
      <c r="J8" s="66"/>
    </row>
    <row r="9" spans="1:10" s="3" customFormat="1" ht="16.5" hidden="1" customHeight="1">
      <c r="A9" s="9">
        <v>7</v>
      </c>
      <c r="B9" s="11"/>
      <c r="C9" s="67"/>
      <c r="D9" s="68"/>
      <c r="E9" s="18"/>
      <c r="F9" s="67"/>
      <c r="G9" s="68"/>
      <c r="H9" s="68"/>
      <c r="I9" s="67"/>
      <c r="J9" s="68"/>
    </row>
    <row r="10" spans="1:10" s="2" customFormat="1" ht="16.5" hidden="1" customHeight="1">
      <c r="A10" s="9">
        <v>8</v>
      </c>
      <c r="B10" s="10"/>
      <c r="C10" s="66" t="s">
        <v>84</v>
      </c>
      <c r="D10" s="66"/>
      <c r="E10" s="10" t="s">
        <v>78</v>
      </c>
      <c r="F10" s="66" t="s">
        <v>85</v>
      </c>
      <c r="G10" s="66"/>
      <c r="H10" s="66"/>
      <c r="I10" s="66" t="s">
        <v>79</v>
      </c>
      <c r="J10" s="66"/>
    </row>
    <row r="11" spans="1:10" s="3" customFormat="1" ht="16.5" hidden="1" customHeight="1">
      <c r="A11" s="9">
        <v>9</v>
      </c>
      <c r="B11" s="11"/>
      <c r="C11" s="67"/>
      <c r="D11" s="68"/>
      <c r="E11" s="18"/>
      <c r="F11" s="67"/>
      <c r="G11" s="68"/>
      <c r="H11" s="68"/>
      <c r="I11" s="67"/>
      <c r="J11" s="68"/>
    </row>
    <row r="12" spans="1:10" s="4" customFormat="1" ht="16.5" customHeight="1">
      <c r="A12" s="9">
        <v>10</v>
      </c>
      <c r="B12" s="11" t="s">
        <v>19</v>
      </c>
      <c r="C12" s="19" t="s">
        <v>86</v>
      </c>
      <c r="D12" s="75" t="s">
        <v>135</v>
      </c>
      <c r="E12" s="76"/>
      <c r="F12" s="76"/>
      <c r="G12" s="76"/>
      <c r="H12" s="76"/>
      <c r="I12" s="76"/>
      <c r="J12" s="76"/>
    </row>
    <row r="13" spans="1:10" s="2" customFormat="1" ht="16.5" customHeight="1">
      <c r="A13" s="9">
        <v>11</v>
      </c>
      <c r="B13" s="66" t="s">
        <v>22</v>
      </c>
      <c r="C13" s="66" t="s">
        <v>23</v>
      </c>
      <c r="D13" s="66" t="s">
        <v>24</v>
      </c>
      <c r="E13" s="66" t="s">
        <v>25</v>
      </c>
      <c r="F13" s="66" t="s">
        <v>26</v>
      </c>
      <c r="G13" s="66"/>
      <c r="H13" s="66"/>
      <c r="I13" s="66" t="s">
        <v>87</v>
      </c>
      <c r="J13" s="66" t="s">
        <v>88</v>
      </c>
    </row>
    <row r="14" spans="1:10" s="2" customFormat="1" ht="45.95" customHeight="1">
      <c r="A14" s="9">
        <v>12</v>
      </c>
      <c r="B14" s="66"/>
      <c r="C14" s="66"/>
      <c r="D14" s="66"/>
      <c r="E14" s="66"/>
      <c r="F14" s="10" t="s">
        <v>27</v>
      </c>
      <c r="G14" s="10" t="s">
        <v>28</v>
      </c>
      <c r="H14" s="10" t="s">
        <v>29</v>
      </c>
      <c r="I14" s="66"/>
      <c r="J14" s="66"/>
    </row>
    <row r="15" spans="1:10" s="1" customFormat="1" ht="36" customHeight="1">
      <c r="A15" s="9">
        <v>13</v>
      </c>
      <c r="B15" s="40" t="s">
        <v>30</v>
      </c>
      <c r="C15" s="20" t="s">
        <v>31</v>
      </c>
      <c r="D15" s="21" t="s">
        <v>89</v>
      </c>
      <c r="E15" s="21" t="s">
        <v>89</v>
      </c>
      <c r="F15" s="9" t="s">
        <v>50</v>
      </c>
      <c r="G15" s="9">
        <v>59.64</v>
      </c>
      <c r="H15" s="21" t="s">
        <v>40</v>
      </c>
      <c r="I15" s="11" t="s">
        <v>90</v>
      </c>
      <c r="J15" s="45" t="s">
        <v>136</v>
      </c>
    </row>
    <row r="16" spans="1:10" s="1" customFormat="1" ht="29.1" customHeight="1">
      <c r="A16" s="9">
        <v>15</v>
      </c>
      <c r="B16" s="73" t="s">
        <v>41</v>
      </c>
      <c r="C16" s="20" t="s">
        <v>42</v>
      </c>
      <c r="D16" s="41" t="s">
        <v>91</v>
      </c>
      <c r="E16" s="41" t="s">
        <v>91</v>
      </c>
      <c r="F16" s="42" t="s">
        <v>45</v>
      </c>
      <c r="G16" s="42">
        <v>17500</v>
      </c>
      <c r="H16" s="41" t="s">
        <v>92</v>
      </c>
      <c r="I16" s="11" t="s">
        <v>47</v>
      </c>
      <c r="J16" s="11" t="s">
        <v>37</v>
      </c>
    </row>
    <row r="17" spans="1:10" s="1" customFormat="1" ht="36.950000000000003" customHeight="1">
      <c r="A17" s="9">
        <v>17</v>
      </c>
      <c r="B17" s="74"/>
      <c r="C17" s="20" t="s">
        <v>54</v>
      </c>
      <c r="D17" s="21" t="s">
        <v>93</v>
      </c>
      <c r="E17" s="21" t="s">
        <v>93</v>
      </c>
      <c r="F17" s="9" t="s">
        <v>50</v>
      </c>
      <c r="G17" s="9">
        <v>100</v>
      </c>
      <c r="H17" s="9" t="s">
        <v>56</v>
      </c>
      <c r="I17" s="11" t="s">
        <v>47</v>
      </c>
      <c r="J17" s="11" t="s">
        <v>37</v>
      </c>
    </row>
    <row r="18" spans="1:10" s="1" customFormat="1" ht="36" customHeight="1">
      <c r="A18" s="9">
        <v>19</v>
      </c>
      <c r="B18" s="74"/>
      <c r="C18" s="20" t="s">
        <v>54</v>
      </c>
      <c r="D18" s="21" t="s">
        <v>94</v>
      </c>
      <c r="E18" s="21" t="s">
        <v>94</v>
      </c>
      <c r="F18" s="9" t="s">
        <v>50</v>
      </c>
      <c r="G18" s="9">
        <v>100</v>
      </c>
      <c r="H18" s="9" t="s">
        <v>56</v>
      </c>
      <c r="I18" s="11" t="s">
        <v>47</v>
      </c>
      <c r="J18" s="11" t="s">
        <v>37</v>
      </c>
    </row>
    <row r="19" spans="1:10" s="1" customFormat="1" ht="93" customHeight="1">
      <c r="A19" s="9">
        <v>21</v>
      </c>
      <c r="B19" s="40" t="s">
        <v>62</v>
      </c>
      <c r="C19" s="20" t="s">
        <v>63</v>
      </c>
      <c r="D19" s="41" t="s">
        <v>95</v>
      </c>
      <c r="E19" s="41" t="s">
        <v>95</v>
      </c>
      <c r="F19" s="41" t="s">
        <v>96</v>
      </c>
      <c r="G19" s="42"/>
      <c r="H19" s="41" t="s">
        <v>97</v>
      </c>
      <c r="I19" s="11" t="s">
        <v>47</v>
      </c>
      <c r="J19" s="11" t="s">
        <v>71</v>
      </c>
    </row>
    <row r="20" spans="1:10" s="1" customFormat="1" ht="42" customHeight="1">
      <c r="A20" s="9">
        <v>22</v>
      </c>
      <c r="B20" s="11" t="s">
        <v>66</v>
      </c>
      <c r="C20" s="20" t="s">
        <v>67</v>
      </c>
      <c r="D20" s="21" t="s">
        <v>98</v>
      </c>
      <c r="E20" s="21" t="s">
        <v>98</v>
      </c>
      <c r="F20" s="9" t="s">
        <v>45</v>
      </c>
      <c r="G20" s="9">
        <v>95</v>
      </c>
      <c r="H20" s="9" t="s">
        <v>56</v>
      </c>
      <c r="I20" s="11" t="s">
        <v>70</v>
      </c>
      <c r="J20" s="11" t="s">
        <v>37</v>
      </c>
    </row>
    <row r="21" spans="1:10">
      <c r="A21" s="15"/>
      <c r="C21" s="16"/>
      <c r="D21" s="16"/>
      <c r="E21" s="16"/>
      <c r="F21" s="16"/>
      <c r="G21" s="17"/>
      <c r="H21" s="16"/>
      <c r="I21" s="16"/>
      <c r="J21" s="16"/>
    </row>
  </sheetData>
  <mergeCells count="38">
    <mergeCell ref="A1:J1"/>
    <mergeCell ref="A2:J2"/>
    <mergeCell ref="C10:D10"/>
    <mergeCell ref="C9:D9"/>
    <mergeCell ref="F9:H9"/>
    <mergeCell ref="I8:J8"/>
    <mergeCell ref="I9:J9"/>
    <mergeCell ref="C5:J5"/>
    <mergeCell ref="C6:D6"/>
    <mergeCell ref="F8:H8"/>
    <mergeCell ref="B16:B18"/>
    <mergeCell ref="E13:E14"/>
    <mergeCell ref="D13:D14"/>
    <mergeCell ref="I10:J10"/>
    <mergeCell ref="C13:C14"/>
    <mergeCell ref="F10:H10"/>
    <mergeCell ref="D12:J12"/>
    <mergeCell ref="F13:H13"/>
    <mergeCell ref="I13:I14"/>
    <mergeCell ref="J13:J14"/>
    <mergeCell ref="C7:D7"/>
    <mergeCell ref="B3:C3"/>
    <mergeCell ref="D3:E3"/>
    <mergeCell ref="F3:G3"/>
    <mergeCell ref="H3:J3"/>
    <mergeCell ref="B4:C4"/>
    <mergeCell ref="D4:E4"/>
    <mergeCell ref="F4:G4"/>
    <mergeCell ref="H4:J4"/>
    <mergeCell ref="C8:D8"/>
    <mergeCell ref="B13:B14"/>
    <mergeCell ref="F7:H7"/>
    <mergeCell ref="I7:J7"/>
    <mergeCell ref="C11:D11"/>
    <mergeCell ref="F11:H11"/>
    <mergeCell ref="I11:J11"/>
    <mergeCell ref="F6:H6"/>
    <mergeCell ref="I6:J6"/>
  </mergeCells>
  <phoneticPr fontId="26" type="noConversion"/>
  <pageMargins left="0.75" right="0.75" top="0.54" bottom="0.34" header="0.5" footer="0.25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opLeftCell="A4" workbookViewId="0">
      <selection activeCell="D8" sqref="D8:J8"/>
    </sheetView>
  </sheetViews>
  <sheetFormatPr defaultColWidth="8.875" defaultRowHeight="15"/>
  <cols>
    <col min="1" max="1" width="4.75" style="6" customWidth="1"/>
    <col min="2" max="2" width="14.75" style="2" customWidth="1"/>
    <col min="3" max="3" width="13.375" style="7" customWidth="1"/>
    <col min="4" max="4" width="25.625" style="7" customWidth="1"/>
    <col min="5" max="5" width="25" style="7" customWidth="1"/>
    <col min="6" max="6" width="8.375" style="7" customWidth="1"/>
    <col min="7" max="7" width="12.5" style="8" customWidth="1"/>
    <col min="8" max="8" width="7.5" style="7" customWidth="1"/>
    <col min="9" max="9" width="12.375" style="7" customWidth="1"/>
    <col min="10" max="10" width="22.875" style="7" customWidth="1"/>
    <col min="11" max="16384" width="8.875" style="5"/>
  </cols>
  <sheetData>
    <row r="1" spans="1:10" customFormat="1" ht="45.75" customHeight="1">
      <c r="A1" s="57" t="s">
        <v>130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customFormat="1" ht="26.25" customHeight="1">
      <c r="A2" s="59" t="s">
        <v>131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1" customFormat="1" ht="16.5" customHeight="1">
      <c r="A3" s="9">
        <v>1</v>
      </c>
      <c r="B3" s="66" t="s">
        <v>0</v>
      </c>
      <c r="C3" s="68"/>
      <c r="D3" s="88" t="s">
        <v>99</v>
      </c>
      <c r="E3" s="68"/>
      <c r="F3" s="66" t="s">
        <v>2</v>
      </c>
      <c r="G3" s="68"/>
      <c r="H3" s="68" t="s">
        <v>73</v>
      </c>
      <c r="I3" s="68"/>
      <c r="J3" s="68"/>
    </row>
    <row r="4" spans="1:10" s="1" customFormat="1" ht="16.5" customHeight="1">
      <c r="A4" s="9">
        <v>2</v>
      </c>
      <c r="B4" s="66" t="s">
        <v>4</v>
      </c>
      <c r="C4" s="68"/>
      <c r="D4" s="86" t="s">
        <v>100</v>
      </c>
      <c r="E4" s="87"/>
      <c r="F4" s="66" t="s">
        <v>6</v>
      </c>
      <c r="G4" s="68"/>
      <c r="H4" s="64">
        <v>3837</v>
      </c>
      <c r="I4" s="65"/>
      <c r="J4" s="65"/>
    </row>
    <row r="5" spans="1:10" s="1" customFormat="1" ht="33.75" customHeight="1">
      <c r="A5" s="9">
        <v>3</v>
      </c>
      <c r="B5" s="10" t="s">
        <v>7</v>
      </c>
      <c r="C5" s="79" t="s">
        <v>137</v>
      </c>
      <c r="D5" s="80"/>
      <c r="E5" s="80"/>
      <c r="F5" s="81"/>
      <c r="G5" s="80"/>
      <c r="H5" s="80"/>
      <c r="I5" s="80"/>
      <c r="J5" s="82"/>
    </row>
    <row r="6" spans="1:10" s="2" customFormat="1" ht="16.5" customHeight="1">
      <c r="A6" s="9">
        <v>4</v>
      </c>
      <c r="B6" s="10" t="s">
        <v>8</v>
      </c>
      <c r="C6" s="66" t="s">
        <v>76</v>
      </c>
      <c r="D6" s="66"/>
      <c r="E6" s="10" t="s">
        <v>77</v>
      </c>
      <c r="F6" s="66" t="s">
        <v>78</v>
      </c>
      <c r="G6" s="66"/>
      <c r="H6" s="66"/>
      <c r="I6" s="66" t="s">
        <v>79</v>
      </c>
      <c r="J6" s="66"/>
    </row>
    <row r="7" spans="1:10" s="3" customFormat="1" ht="21.75" customHeight="1">
      <c r="A7" s="9">
        <v>5</v>
      </c>
      <c r="B7" s="12" t="s">
        <v>80</v>
      </c>
      <c r="C7" s="65">
        <v>1000</v>
      </c>
      <c r="D7" s="65"/>
      <c r="E7" s="13">
        <v>2000</v>
      </c>
      <c r="F7" s="65">
        <v>3000</v>
      </c>
      <c r="G7" s="65"/>
      <c r="H7" s="65"/>
      <c r="I7" s="65">
        <v>3837</v>
      </c>
      <c r="J7" s="65"/>
    </row>
    <row r="8" spans="1:10" s="4" customFormat="1" ht="22.5" customHeight="1">
      <c r="A8" s="9">
        <v>6</v>
      </c>
      <c r="B8" s="11" t="s">
        <v>19</v>
      </c>
      <c r="C8" s="11" t="s">
        <v>86</v>
      </c>
      <c r="D8" s="89" t="s">
        <v>138</v>
      </c>
      <c r="E8" s="80"/>
      <c r="F8" s="80"/>
      <c r="G8" s="80"/>
      <c r="H8" s="80"/>
      <c r="I8" s="80"/>
      <c r="J8" s="82"/>
    </row>
    <row r="9" spans="1:10" s="2" customFormat="1" ht="16.5" customHeight="1">
      <c r="A9" s="9">
        <v>7</v>
      </c>
      <c r="B9" s="66" t="s">
        <v>22</v>
      </c>
      <c r="C9" s="66" t="s">
        <v>23</v>
      </c>
      <c r="D9" s="66" t="s">
        <v>24</v>
      </c>
      <c r="E9" s="66" t="s">
        <v>25</v>
      </c>
      <c r="F9" s="66" t="s">
        <v>26</v>
      </c>
      <c r="G9" s="66"/>
      <c r="H9" s="66"/>
      <c r="I9" s="66" t="s">
        <v>87</v>
      </c>
      <c r="J9" s="66" t="s">
        <v>88</v>
      </c>
    </row>
    <row r="10" spans="1:10" s="2" customFormat="1" ht="45.95" customHeight="1">
      <c r="A10" s="9">
        <v>8</v>
      </c>
      <c r="B10" s="66"/>
      <c r="C10" s="66"/>
      <c r="D10" s="66"/>
      <c r="E10" s="66"/>
      <c r="F10" s="10" t="s">
        <v>27</v>
      </c>
      <c r="G10" s="10" t="s">
        <v>28</v>
      </c>
      <c r="H10" s="10" t="s">
        <v>29</v>
      </c>
      <c r="I10" s="66"/>
      <c r="J10" s="66"/>
    </row>
    <row r="11" spans="1:10" s="1" customFormat="1" ht="36" customHeight="1">
      <c r="A11" s="9">
        <v>9</v>
      </c>
      <c r="B11" s="83" t="s">
        <v>30</v>
      </c>
      <c r="C11" s="14" t="s">
        <v>31</v>
      </c>
      <c r="D11" s="44" t="s">
        <v>101</v>
      </c>
      <c r="E11" s="44" t="s">
        <v>102</v>
      </c>
      <c r="F11" s="14" t="s">
        <v>50</v>
      </c>
      <c r="G11" s="14">
        <v>1300</v>
      </c>
      <c r="H11" s="14" t="s">
        <v>103</v>
      </c>
      <c r="I11" s="14" t="s">
        <v>104</v>
      </c>
      <c r="J11" s="44" t="s">
        <v>105</v>
      </c>
    </row>
    <row r="12" spans="1:10" s="1" customFormat="1" ht="36" customHeight="1">
      <c r="A12" s="9">
        <v>10</v>
      </c>
      <c r="B12" s="85"/>
      <c r="C12" s="14" t="s">
        <v>31</v>
      </c>
      <c r="D12" s="44" t="s">
        <v>106</v>
      </c>
      <c r="E12" s="44"/>
      <c r="F12" s="14" t="s">
        <v>50</v>
      </c>
      <c r="G12" s="14">
        <v>1700</v>
      </c>
      <c r="H12" s="14" t="s">
        <v>103</v>
      </c>
      <c r="I12" s="14" t="s">
        <v>104</v>
      </c>
      <c r="J12" s="44" t="s">
        <v>105</v>
      </c>
    </row>
    <row r="13" spans="1:10" s="1" customFormat="1" ht="27" customHeight="1">
      <c r="A13" s="9">
        <v>11</v>
      </c>
      <c r="B13" s="83" t="s">
        <v>41</v>
      </c>
      <c r="C13" s="14" t="s">
        <v>42</v>
      </c>
      <c r="D13" s="44" t="s">
        <v>107</v>
      </c>
      <c r="E13" s="44" t="s">
        <v>108</v>
      </c>
      <c r="F13" s="14" t="s">
        <v>45</v>
      </c>
      <c r="G13" s="14">
        <v>100</v>
      </c>
      <c r="H13" s="14" t="s">
        <v>109</v>
      </c>
      <c r="I13" s="14" t="s">
        <v>110</v>
      </c>
      <c r="J13" s="44" t="s">
        <v>111</v>
      </c>
    </row>
    <row r="14" spans="1:10" s="1" customFormat="1" ht="29.1" customHeight="1">
      <c r="A14" s="9">
        <v>12</v>
      </c>
      <c r="B14" s="84"/>
      <c r="C14" s="14" t="s">
        <v>42</v>
      </c>
      <c r="D14" s="44" t="s">
        <v>112</v>
      </c>
      <c r="E14" s="44" t="s">
        <v>113</v>
      </c>
      <c r="F14" s="14" t="s">
        <v>45</v>
      </c>
      <c r="G14" s="14">
        <v>140000</v>
      </c>
      <c r="H14" s="14" t="s">
        <v>114</v>
      </c>
      <c r="I14" s="14" t="s">
        <v>110</v>
      </c>
      <c r="J14" s="44" t="s">
        <v>111</v>
      </c>
    </row>
    <row r="15" spans="1:10" s="1" customFormat="1" ht="29.1" customHeight="1">
      <c r="A15" s="9">
        <v>13</v>
      </c>
      <c r="B15" s="84"/>
      <c r="C15" s="14" t="s">
        <v>42</v>
      </c>
      <c r="D15" s="44" t="s">
        <v>115</v>
      </c>
      <c r="E15" s="44" t="s">
        <v>108</v>
      </c>
      <c r="F15" s="14" t="s">
        <v>45</v>
      </c>
      <c r="G15" s="14">
        <v>40</v>
      </c>
      <c r="H15" s="14" t="s">
        <v>109</v>
      </c>
      <c r="I15" s="14" t="s">
        <v>110</v>
      </c>
      <c r="J15" s="44" t="s">
        <v>111</v>
      </c>
    </row>
    <row r="16" spans="1:10" s="1" customFormat="1" ht="29.1" customHeight="1">
      <c r="A16" s="9">
        <v>14</v>
      </c>
      <c r="B16" s="84"/>
      <c r="C16" s="14" t="s">
        <v>42</v>
      </c>
      <c r="D16" s="44" t="s">
        <v>116</v>
      </c>
      <c r="E16" s="44" t="s">
        <v>117</v>
      </c>
      <c r="F16" s="14" t="s">
        <v>45</v>
      </c>
      <c r="G16" s="14">
        <v>450000</v>
      </c>
      <c r="H16" s="14" t="s">
        <v>114</v>
      </c>
      <c r="I16" s="14" t="s">
        <v>110</v>
      </c>
      <c r="J16" s="44" t="s">
        <v>111</v>
      </c>
    </row>
    <row r="17" spans="1:10" s="1" customFormat="1" ht="27" customHeight="1">
      <c r="A17" s="9">
        <v>15</v>
      </c>
      <c r="B17" s="84"/>
      <c r="C17" s="14" t="s">
        <v>54</v>
      </c>
      <c r="D17" s="44" t="s">
        <v>118</v>
      </c>
      <c r="E17" s="44" t="s">
        <v>119</v>
      </c>
      <c r="F17" s="14" t="s">
        <v>50</v>
      </c>
      <c r="G17" s="14">
        <v>100</v>
      </c>
      <c r="H17" s="14" t="s">
        <v>56</v>
      </c>
      <c r="I17" s="14" t="s">
        <v>110</v>
      </c>
      <c r="J17" s="44" t="s">
        <v>120</v>
      </c>
    </row>
    <row r="18" spans="1:10" s="1" customFormat="1" ht="36.950000000000003" customHeight="1">
      <c r="A18" s="9">
        <v>16</v>
      </c>
      <c r="B18" s="85"/>
      <c r="C18" s="14" t="s">
        <v>54</v>
      </c>
      <c r="D18" s="44" t="s">
        <v>121</v>
      </c>
      <c r="E18" s="44" t="s">
        <v>122</v>
      </c>
      <c r="F18" s="14" t="s">
        <v>50</v>
      </c>
      <c r="G18" s="14">
        <v>100</v>
      </c>
      <c r="H18" s="14" t="s">
        <v>56</v>
      </c>
      <c r="I18" s="14" t="s">
        <v>110</v>
      </c>
      <c r="J18" s="44" t="s">
        <v>120</v>
      </c>
    </row>
    <row r="19" spans="1:10" s="1" customFormat="1" ht="36" customHeight="1">
      <c r="A19" s="9">
        <v>17</v>
      </c>
      <c r="B19" s="14" t="s">
        <v>62</v>
      </c>
      <c r="C19" s="14" t="s">
        <v>63</v>
      </c>
      <c r="D19" s="44" t="s">
        <v>123</v>
      </c>
      <c r="E19" s="44" t="s">
        <v>124</v>
      </c>
      <c r="F19" s="14" t="s">
        <v>50</v>
      </c>
      <c r="G19" s="14">
        <v>0</v>
      </c>
      <c r="H19" s="14" t="s">
        <v>56</v>
      </c>
      <c r="I19" s="14" t="s">
        <v>110</v>
      </c>
      <c r="J19" s="44" t="s">
        <v>125</v>
      </c>
    </row>
    <row r="20" spans="1:10" s="1" customFormat="1" ht="33" customHeight="1">
      <c r="A20" s="9">
        <v>18</v>
      </c>
      <c r="B20" s="14" t="s">
        <v>66</v>
      </c>
      <c r="C20" s="14" t="s">
        <v>67</v>
      </c>
      <c r="D20" s="44" t="s">
        <v>126</v>
      </c>
      <c r="E20" s="44" t="s">
        <v>127</v>
      </c>
      <c r="F20" s="14" t="s">
        <v>45</v>
      </c>
      <c r="G20" s="14">
        <v>95</v>
      </c>
      <c r="H20" s="14" t="s">
        <v>56</v>
      </c>
      <c r="I20" s="14" t="s">
        <v>128</v>
      </c>
      <c r="J20" s="44" t="s">
        <v>129</v>
      </c>
    </row>
    <row r="21" spans="1:10">
      <c r="A21" s="15"/>
      <c r="C21" s="16"/>
      <c r="D21" s="16"/>
      <c r="E21" s="16"/>
      <c r="F21" s="16"/>
      <c r="G21" s="17"/>
      <c r="H21" s="16"/>
      <c r="I21" s="16"/>
      <c r="J21" s="16"/>
    </row>
  </sheetData>
  <mergeCells count="27">
    <mergeCell ref="H3:J3"/>
    <mergeCell ref="B11:B12"/>
    <mergeCell ref="A1:J1"/>
    <mergeCell ref="A2:J2"/>
    <mergeCell ref="D8:J8"/>
    <mergeCell ref="F9:H9"/>
    <mergeCell ref="B9:B10"/>
    <mergeCell ref="C6:D6"/>
    <mergeCell ref="F6:H6"/>
    <mergeCell ref="H4:J4"/>
    <mergeCell ref="E9:E10"/>
    <mergeCell ref="B4:C4"/>
    <mergeCell ref="D4:E4"/>
    <mergeCell ref="F4:G4"/>
    <mergeCell ref="B3:C3"/>
    <mergeCell ref="D3:E3"/>
    <mergeCell ref="F3:G3"/>
    <mergeCell ref="I9:I10"/>
    <mergeCell ref="J9:J10"/>
    <mergeCell ref="C5:J5"/>
    <mergeCell ref="B13:B18"/>
    <mergeCell ref="C9:C10"/>
    <mergeCell ref="D9:D10"/>
    <mergeCell ref="I6:J6"/>
    <mergeCell ref="C7:D7"/>
    <mergeCell ref="F7:H7"/>
    <mergeCell ref="I7:J7"/>
  </mergeCells>
  <phoneticPr fontId="26" type="noConversion"/>
  <pageMargins left="0.75" right="0.75" top="0.55000000000000004" bottom="0.39" header="0.5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校车运行费用</vt:lpstr>
      <vt:lpstr>校园安全应急保障经费</vt:lpstr>
      <vt:lpstr>义务教育生均公用经费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2024-01-26T01:22:46Z</cp:lastPrinted>
  <dcterms:created xsi:type="dcterms:W3CDTF">2023-12-15T07:24:00Z</dcterms:created>
  <dcterms:modified xsi:type="dcterms:W3CDTF">2024-01-26T05:51:22Z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A68D7BD3150840A0847A9353FA23D680_13</vt:lpwstr>
  </property>
  <property fmtid="{D5CDD505-2E9C-101B-9397-08002B2CF9AE}" pid="3" name="KSOProductBuildVer">
    <vt:lpwstr>2052-12.1.0.16120</vt:lpwstr>
  </property>
</Properties>
</file>