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91.交通运输局51\2022年度区交通运输局项目支出绩效单位自评表\青岛西海岸新区交通运输局2022年项目绩效自评表-20230328\"/>
    </mc:Choice>
  </mc:AlternateContent>
  <bookViews>
    <workbookView xWindow="0" yWindow="0" windowWidth="23040" windowHeight="9144"/>
  </bookViews>
  <sheets>
    <sheet name="Sheet1" sheetId="1" r:id="rId1"/>
    <sheet name="Sheet2" sheetId="4" r:id="rId2"/>
    <sheet name="Sheet3" sheetId="3" r:id="rId3"/>
  </sheets>
  <definedNames>
    <definedName name="_xlnm.Print_Titles" localSheetId="0">Sheet1!$14:$15</definedName>
  </definedNames>
  <calcPr calcId="162913"/>
</workbook>
</file>

<file path=xl/calcChain.xml><?xml version="1.0" encoding="utf-8"?>
<calcChain xmlns="http://schemas.openxmlformats.org/spreadsheetml/2006/main">
  <c r="F11" i="1" l="1"/>
  <c r="F10" i="1"/>
  <c r="F9" i="1"/>
  <c r="E8" i="1"/>
  <c r="F8" i="1" s="1"/>
  <c r="H8" i="1" s="1"/>
  <c r="J8" i="1" s="1"/>
  <c r="J10" i="1" s="1"/>
  <c r="D8" i="1"/>
  <c r="C8" i="1"/>
</calcChain>
</file>

<file path=xl/sharedStrings.xml><?xml version="1.0" encoding="utf-8"?>
<sst xmlns="http://schemas.openxmlformats.org/spreadsheetml/2006/main" count="97" uniqueCount="73">
  <si>
    <t>附件3</t>
  </si>
  <si>
    <t>项目支出绩效单位自评表</t>
  </si>
  <si>
    <t>（2022年度）</t>
  </si>
  <si>
    <t>项目联系人：于金法</t>
  </si>
  <si>
    <t>联系电话：85161228</t>
  </si>
  <si>
    <t>财务联系人：柏盛盼</t>
  </si>
  <si>
    <t>联系电话：86162112</t>
  </si>
  <si>
    <t>项目名称</t>
  </si>
  <si>
    <t>项目实施单位</t>
  </si>
  <si>
    <t>青岛市黄岛区交通运输局</t>
  </si>
  <si>
    <t>预算部门(单位)</t>
  </si>
  <si>
    <t>主管部门</t>
  </si>
  <si>
    <t>项目资金</t>
  </si>
  <si>
    <t>年初预算数</t>
  </si>
  <si>
    <t>全年预算数</t>
  </si>
  <si>
    <t>全年执行数</t>
  </si>
  <si>
    <t>预算执行率</t>
  </si>
  <si>
    <t>分值</t>
  </si>
  <si>
    <t>得分</t>
  </si>
  <si>
    <t>自评结果（满分100分）</t>
  </si>
  <si>
    <t>资金合计（万元）</t>
  </si>
  <si>
    <t>自评
总得分</t>
  </si>
  <si>
    <r>
      <rPr>
        <sz val="11"/>
        <color rgb="FF000000"/>
        <rFont val="宋体"/>
        <family val="3"/>
        <charset val="134"/>
      </rPr>
      <t>其中：本级财政</t>
    </r>
    <r>
      <rPr>
        <sz val="11"/>
        <color theme="0"/>
        <rFont val="宋体"/>
        <family val="3"/>
        <charset val="134"/>
      </rPr>
      <t xml:space="preserve"> XXX</t>
    </r>
  </si>
  <si>
    <t>—</t>
  </si>
  <si>
    <r>
      <rPr>
        <sz val="11"/>
        <color theme="1"/>
        <rFont val="宋体"/>
        <family val="3"/>
        <charset val="134"/>
      </rPr>
      <t>上级资金</t>
    </r>
    <r>
      <rPr>
        <sz val="11"/>
        <color theme="0"/>
        <rFont val="宋体"/>
        <family val="3"/>
        <charset val="134"/>
      </rPr>
      <t xml:space="preserve"> XXX</t>
    </r>
  </si>
  <si>
    <t>自评
等级</t>
  </si>
  <si>
    <r>
      <rPr>
        <sz val="11"/>
        <color theme="1"/>
        <rFont val="宋体"/>
        <family val="3"/>
        <charset val="134"/>
      </rPr>
      <t>其他资金</t>
    </r>
    <r>
      <rPr>
        <sz val="11"/>
        <color theme="0"/>
        <rFont val="宋体"/>
        <family val="3"/>
        <charset val="134"/>
      </rPr>
      <t xml:space="preserve"> XXX</t>
    </r>
  </si>
  <si>
    <t>年度
总目标</t>
  </si>
  <si>
    <t>年度预期目标</t>
  </si>
  <si>
    <t>实际完成情况</t>
  </si>
  <si>
    <t>一级
绩效指标</t>
  </si>
  <si>
    <t>二级
绩效指标</t>
  </si>
  <si>
    <t>三级绩效指标</t>
  </si>
  <si>
    <t>年度指标值</t>
  </si>
  <si>
    <t>实际完成值</t>
  </si>
  <si>
    <t>数据来源
佐证资料</t>
  </si>
  <si>
    <t>评（扣）分方法</t>
  </si>
  <si>
    <t>采用方法</t>
  </si>
  <si>
    <t>方法说明</t>
  </si>
  <si>
    <t>产出指标</t>
  </si>
  <si>
    <t>数量指标</t>
  </si>
  <si>
    <t>检测桥梁数量</t>
  </si>
  <si>
    <r>
      <rPr>
        <sz val="10"/>
        <rFont val="Arial"/>
        <family val="2"/>
      </rPr>
      <t>≥</t>
    </r>
    <r>
      <rPr>
        <sz val="10"/>
        <rFont val="宋体"/>
        <family val="3"/>
        <charset val="134"/>
      </rPr>
      <t>1</t>
    </r>
    <r>
      <rPr>
        <sz val="10"/>
        <rFont val="宋体"/>
        <family val="3"/>
        <charset val="134"/>
      </rPr>
      <t>座</t>
    </r>
  </si>
  <si>
    <t>判断赋分法</t>
  </si>
  <si>
    <t>检测数据报告数据合格</t>
  </si>
  <si>
    <t>=100%</t>
  </si>
  <si>
    <t>质量指标</t>
  </si>
  <si>
    <t>项目预算支出时效</t>
  </si>
  <si>
    <t>≤12月份</t>
  </si>
  <si>
    <t>项目预算控制成本</t>
  </si>
  <si>
    <t>≤10万元</t>
  </si>
  <si>
    <t>说明材料</t>
  </si>
  <si>
    <t>效益指标</t>
  </si>
  <si>
    <t>社会效益</t>
  </si>
  <si>
    <t>保障桥梁通行安全性</t>
  </si>
  <si>
    <t>安全性提高</t>
  </si>
  <si>
    <t>满意度指标</t>
  </si>
  <si>
    <t>社会公众</t>
  </si>
  <si>
    <t>≥95%</t>
  </si>
  <si>
    <t>自评低于80分或完成值偏离目标值上30%的
原因分析及拟采取措施</t>
  </si>
  <si>
    <t>重大事项披露</t>
  </si>
  <si>
    <t>无</t>
  </si>
  <si>
    <t>根据鲁交公路【2020】101号文件《山东省交通运输厅  山东省公安厅关于进一步规范和优化超限运输车辆行驶公路许可审批有关工作的通知》  第三部分第二条运输途经公路及其附属设施勘验的有关问题明确了车货总重120吨以上的跨省、跨省内设区市的大件运输车辆需现场勘验，由行政审批单位委托具有相应资质的第三方机构对途径线路勘验，出具结论明确的验算报告，经勘验满足要求或经加固改造等措施后符合承载力要求方可审批，确保超限车辆安全通行。</t>
    <phoneticPr fontId="19" type="noConversion"/>
  </si>
  <si>
    <t>安全出行满意度</t>
  </si>
  <si>
    <t>其他方法</t>
  </si>
  <si>
    <t>根据合同协议确定</t>
  </si>
  <si>
    <t>符合要求得满分，不符合要求不得分</t>
  </si>
  <si>
    <t>分级分档法</t>
  </si>
  <si>
    <t>分为好、较好、一般、较差、差五个档</t>
  </si>
  <si>
    <t>95%满分，每下降1%扣赋分5%，低于80%不得分</t>
  </si>
  <si>
    <t>原因分析：因2022年度疫情原因，未有企业申请，所以无检测项目、无费用支出。
措施举例：①预算安排挂钩。暂缓或收回拨款，视整改情况控制拨款，减少或取消下年度资金分配；</t>
    <phoneticPr fontId="19" type="noConversion"/>
  </si>
  <si>
    <t>超限运输路况检测费（超大件检测）</t>
    <phoneticPr fontId="19" type="noConversion"/>
  </si>
  <si>
    <t>因2022年度疫情原因，未有企业申请，所以无检测项目、无费用支出，后期预算指标收回。</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</si>
</sst>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20">
    <font>
      <sz val="11"/>
      <color theme="1"/>
      <name val="宋体"/>
      <charset val="134"/>
      <scheme val="minor"/>
    </font>
    <font>
      <sz val="16"/>
      <color theme="1"/>
      <name val="黑体"/>
      <family val="3"/>
      <charset val="134"/>
    </font>
    <font>
      <sz val="20"/>
      <color theme="1"/>
      <name val="方正小标宋_GBK"/>
      <charset val="134"/>
    </font>
    <font>
      <sz val="14"/>
      <color theme="1"/>
      <name val="宋体"/>
      <family val="3"/>
      <charset val="134"/>
    </font>
    <font>
      <sz val="11"/>
      <color rgb="FF000000"/>
      <name val="宋体"/>
      <family val="3"/>
      <charset val="134"/>
      <scheme val="minor"/>
    </font>
    <font>
      <sz val="11"/>
      <color indexed="8"/>
      <name val="宋体"/>
      <family val="3"/>
      <charset val="134"/>
    </font>
    <font>
      <sz val="11"/>
      <color theme="1"/>
      <name val="宋体"/>
      <family val="3"/>
      <charset val="134"/>
      <scheme val="minor"/>
    </font>
    <font>
      <b/>
      <sz val="11"/>
      <color rgb="FF000000"/>
      <name val="Cambria"/>
      <family val="1"/>
    </font>
    <font>
      <sz val="11"/>
      <color rgb="FF000000"/>
      <name val="Cambria"/>
      <family val="1"/>
    </font>
    <font>
      <sz val="10"/>
      <color rgb="FF000000"/>
      <name val="宋体"/>
      <family val="3"/>
      <charset val="134"/>
      <scheme val="minor"/>
    </font>
    <font>
      <sz val="10"/>
      <name val="宋体"/>
      <family val="3"/>
      <charset val="134"/>
    </font>
    <font>
      <sz val="10"/>
      <name val="Arial"/>
      <family val="2"/>
    </font>
    <font>
      <sz val="10"/>
      <color theme="1"/>
      <name val="宋体"/>
      <family val="3"/>
      <charset val="134"/>
      <scheme val="minor"/>
    </font>
    <font>
      <sz val="10"/>
      <color theme="1"/>
      <name val="宋体"/>
      <family val="3"/>
      <charset val="134"/>
      <scheme val="minor"/>
    </font>
    <font>
      <b/>
      <sz val="11"/>
      <color rgb="FF000000"/>
      <name val="宋体"/>
      <family val="3"/>
      <charset val="134"/>
      <scheme val="minor"/>
    </font>
    <font>
      <sz val="11"/>
      <color theme="1"/>
      <name val="宋体"/>
      <family val="3"/>
      <charset val="134"/>
      <scheme val="minor"/>
    </font>
    <font>
      <sz val="11"/>
      <color rgb="FF000000"/>
      <name val="宋体"/>
      <family val="3"/>
      <charset val="134"/>
    </font>
    <font>
      <sz val="11"/>
      <color theme="0"/>
      <name val="宋体"/>
      <family val="3"/>
      <charset val="134"/>
    </font>
    <font>
      <sz val="11"/>
      <color theme="1"/>
      <name val="宋体"/>
      <family val="3"/>
      <charset val="134"/>
    </font>
    <font>
      <sz val="9"/>
      <name val="宋体"/>
      <family val="3"/>
      <charset val="134"/>
      <scheme val="minor"/>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3">
    <xf numFmtId="0" fontId="0" fillId="0" borderId="0">
      <alignment vertical="center"/>
    </xf>
    <xf numFmtId="9" fontId="15" fillId="0" borderId="0" applyFont="0" applyFill="0" applyBorder="0" applyAlignment="0" applyProtection="0">
      <alignment vertical="center"/>
    </xf>
    <xf numFmtId="0" fontId="5" fillId="0" borderId="0">
      <alignment vertical="center"/>
    </xf>
  </cellStyleXfs>
  <cellXfs count="62">
    <xf numFmtId="0" fontId="0" fillId="0" borderId="0" xfId="0">
      <alignment vertical="center"/>
    </xf>
    <xf numFmtId="0" fontId="1" fillId="0" borderId="0" xfId="0" applyFont="1">
      <alignment vertical="center"/>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176" fontId="7" fillId="2" borderId="4" xfId="0" applyNumberFormat="1" applyFont="1" applyFill="1" applyBorder="1" applyAlignment="1">
      <alignment horizontal="right" vertical="center"/>
    </xf>
    <xf numFmtId="10" fontId="7" fillId="2" borderId="2" xfId="1" applyNumberFormat="1" applyFont="1" applyFill="1" applyBorder="1" applyAlignment="1">
      <alignment horizontal="center" vertical="center"/>
    </xf>
    <xf numFmtId="0" fontId="7" fillId="2" borderId="4" xfId="0"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76" fontId="8" fillId="0" borderId="4" xfId="0" applyNumberFormat="1" applyFont="1" applyBorder="1" applyAlignment="1">
      <alignment horizontal="right" vertical="center"/>
    </xf>
    <xf numFmtId="0" fontId="9" fillId="0" borderId="4" xfId="0" applyFont="1" applyBorder="1" applyAlignment="1">
      <alignment horizontal="center" vertical="center" wrapText="1"/>
    </xf>
    <xf numFmtId="0" fontId="10" fillId="0" borderId="4" xfId="2" applyFont="1" applyFill="1" applyBorder="1" applyAlignment="1">
      <alignment vertical="center" wrapText="1"/>
    </xf>
    <xf numFmtId="0" fontId="11" fillId="0" borderId="4" xfId="2" applyFont="1" applyFill="1" applyBorder="1" applyAlignment="1">
      <alignment vertical="center" wrapText="1"/>
    </xf>
    <xf numFmtId="0" fontId="9" fillId="0" borderId="4" xfId="0" applyFont="1" applyFill="1" applyBorder="1" applyAlignment="1">
      <alignment horizontal="center" vertical="center" wrapText="1"/>
    </xf>
    <xf numFmtId="0" fontId="0" fillId="0" borderId="0" xfId="0" applyBorder="1">
      <alignment vertical="center"/>
    </xf>
    <xf numFmtId="0" fontId="10" fillId="0" borderId="4" xfId="2" quotePrefix="1" applyFont="1" applyFill="1" applyBorder="1" applyAlignment="1">
      <alignment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2"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2" fillId="0" borderId="4" xfId="0" applyFont="1" applyBorder="1" applyAlignment="1">
      <alignment vertical="top" wrapText="1"/>
    </xf>
    <xf numFmtId="0" fontId="13" fillId="0" borderId="4" xfId="0" applyFont="1" applyBorder="1" applyAlignment="1">
      <alignment vertical="top"/>
    </xf>
    <xf numFmtId="0" fontId="12" fillId="0" borderId="2" xfId="0" applyFont="1" applyBorder="1" applyAlignment="1">
      <alignment vertical="center" wrapText="1"/>
    </xf>
    <xf numFmtId="0" fontId="12" fillId="0" borderId="5" xfId="0" applyFont="1" applyBorder="1" applyAlignment="1">
      <alignment vertical="center"/>
    </xf>
    <xf numFmtId="0" fontId="12" fillId="0" borderId="3" xfId="0" applyFont="1" applyBorder="1" applyAlignment="1">
      <alignmen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4" fillId="0" borderId="5" xfId="0" applyFont="1" applyBorder="1" applyAlignment="1">
      <alignment horizontal="center" vertical="center"/>
    </xf>
    <xf numFmtId="0" fontId="9" fillId="0" borderId="2" xfId="0" applyFont="1" applyBorder="1" applyAlignment="1">
      <alignment vertical="center" wrapText="1"/>
    </xf>
    <xf numFmtId="0" fontId="9" fillId="0" borderId="5" xfId="0" applyFont="1" applyBorder="1" applyAlignment="1">
      <alignment vertical="center" wrapText="1"/>
    </xf>
    <xf numFmtId="0" fontId="9" fillId="0" borderId="3" xfId="0" applyFont="1" applyBorder="1" applyAlignment="1">
      <alignment vertical="center" wrapText="1"/>
    </xf>
    <xf numFmtId="2" fontId="4" fillId="0" borderId="4" xfId="0" applyNumberFormat="1" applyFont="1" applyBorder="1" applyAlignment="1">
      <alignment horizontal="center" vertical="center" wrapText="1"/>
    </xf>
    <xf numFmtId="2" fontId="14" fillId="2" borderId="4" xfId="0" applyNumberFormat="1" applyFont="1" applyFill="1" applyBorder="1" applyAlignment="1">
      <alignment horizontal="center" vertical="center" wrapTex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0" fillId="0" borderId="8" xfId="0" applyBorder="1" applyAlignment="1">
      <alignment horizontal="center" vertical="center"/>
    </xf>
    <xf numFmtId="0" fontId="0" fillId="0" borderId="9" xfId="0" applyBorder="1" applyAlignment="1">
      <alignment horizontal="center" vertical="center"/>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center" vertical="center" wrapText="1"/>
    </xf>
    <xf numFmtId="176" fontId="7" fillId="2" borderId="4" xfId="0" applyNumberFormat="1"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left" vertical="center" indent="1"/>
    </xf>
    <xf numFmtId="0" fontId="4" fillId="0" borderId="3" xfId="0" applyFont="1" applyBorder="1" applyAlignment="1">
      <alignment horizontal="left" vertical="center" inden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vertical="center"/>
    </xf>
  </cellXfs>
  <cellStyles count="3">
    <cellStyle name="百分比" xfId="1" builtinId="5"/>
    <cellStyle name="常规" xfId="0" builtinId="0"/>
    <cellStyle name="常规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tabSelected="1" workbookViewId="0">
      <selection activeCell="E13" sqref="E13:J13"/>
    </sheetView>
  </sheetViews>
  <sheetFormatPr defaultColWidth="9" defaultRowHeight="14.4"/>
  <cols>
    <col min="1" max="1" width="10.6640625" customWidth="1"/>
    <col min="2" max="2" width="10.21875" customWidth="1"/>
    <col min="3" max="3" width="24.6640625" customWidth="1"/>
    <col min="4" max="5" width="20.6640625" customWidth="1"/>
    <col min="6" max="6" width="11.6640625" customWidth="1"/>
    <col min="7" max="8" width="7.6640625" customWidth="1"/>
    <col min="9" max="9" width="9.6640625" customWidth="1"/>
    <col min="10" max="10" width="20" customWidth="1"/>
  </cols>
  <sheetData>
    <row r="1" spans="1:10" ht="20.399999999999999">
      <c r="A1" s="1" t="s">
        <v>0</v>
      </c>
    </row>
    <row r="2" spans="1:10" ht="25.8">
      <c r="A2" s="59" t="s">
        <v>1</v>
      </c>
      <c r="B2" s="59"/>
      <c r="C2" s="59"/>
      <c r="D2" s="59"/>
      <c r="E2" s="59"/>
      <c r="F2" s="59"/>
      <c r="G2" s="59"/>
      <c r="H2" s="59"/>
      <c r="I2" s="59"/>
      <c r="J2" s="59"/>
    </row>
    <row r="3" spans="1:10" ht="18" customHeight="1">
      <c r="A3" s="60" t="s">
        <v>2</v>
      </c>
      <c r="B3" s="60"/>
      <c r="C3" s="60"/>
      <c r="D3" s="60"/>
      <c r="E3" s="60"/>
      <c r="F3" s="60"/>
      <c r="G3" s="60"/>
      <c r="H3" s="60"/>
      <c r="I3" s="60"/>
      <c r="J3" s="60"/>
    </row>
    <row r="4" spans="1:10" ht="24" customHeight="1">
      <c r="A4" s="61" t="s">
        <v>3</v>
      </c>
      <c r="B4" s="61"/>
      <c r="C4" s="61"/>
      <c r="D4" s="61" t="s">
        <v>4</v>
      </c>
      <c r="E4" s="61"/>
      <c r="F4" s="61" t="s">
        <v>5</v>
      </c>
      <c r="G4" s="61"/>
      <c r="H4" s="61"/>
      <c r="I4" s="61" t="s">
        <v>6</v>
      </c>
      <c r="J4" s="61"/>
    </row>
    <row r="5" spans="1:10" ht="18" customHeight="1">
      <c r="A5" s="52" t="s">
        <v>7</v>
      </c>
      <c r="B5" s="53"/>
      <c r="C5" s="54" t="s">
        <v>71</v>
      </c>
      <c r="D5" s="55"/>
      <c r="E5" s="2" t="s">
        <v>8</v>
      </c>
      <c r="F5" s="56" t="s">
        <v>9</v>
      </c>
      <c r="G5" s="57"/>
      <c r="H5" s="57"/>
      <c r="I5" s="57"/>
      <c r="J5" s="58"/>
    </row>
    <row r="6" spans="1:10" ht="18" customHeight="1">
      <c r="A6" s="52" t="s">
        <v>10</v>
      </c>
      <c r="B6" s="53"/>
      <c r="C6" s="56" t="s">
        <v>9</v>
      </c>
      <c r="D6" s="58"/>
      <c r="E6" s="2" t="s">
        <v>11</v>
      </c>
      <c r="F6" s="56" t="s">
        <v>9</v>
      </c>
      <c r="G6" s="57"/>
      <c r="H6" s="57"/>
      <c r="I6" s="57"/>
      <c r="J6" s="58"/>
    </row>
    <row r="7" spans="1:10" ht="18" customHeight="1">
      <c r="A7" s="43" t="s">
        <v>12</v>
      </c>
      <c r="B7" s="44"/>
      <c r="C7" s="3" t="s">
        <v>13</v>
      </c>
      <c r="D7" s="4" t="s">
        <v>14</v>
      </c>
      <c r="E7" s="4" t="s">
        <v>15</v>
      </c>
      <c r="F7" s="5" t="s">
        <v>16</v>
      </c>
      <c r="G7" s="3" t="s">
        <v>17</v>
      </c>
      <c r="H7" s="3" t="s">
        <v>18</v>
      </c>
      <c r="I7" s="45" t="s">
        <v>19</v>
      </c>
      <c r="J7" s="46"/>
    </row>
    <row r="8" spans="1:10" ht="18" customHeight="1">
      <c r="A8" s="43" t="s">
        <v>20</v>
      </c>
      <c r="B8" s="44"/>
      <c r="C8" s="6">
        <f>C9+C10+C11</f>
        <v>10</v>
      </c>
      <c r="D8" s="6">
        <f t="shared" ref="D8:E8" si="0">D9+D10+D11</f>
        <v>10</v>
      </c>
      <c r="E8" s="6">
        <f t="shared" si="0"/>
        <v>0</v>
      </c>
      <c r="F8" s="7">
        <f>IF(E8=0,0,E8/D8)</f>
        <v>0</v>
      </c>
      <c r="G8" s="8">
        <v>10</v>
      </c>
      <c r="H8" s="9">
        <f>10*F8</f>
        <v>0</v>
      </c>
      <c r="I8" s="49" t="s">
        <v>21</v>
      </c>
      <c r="J8" s="50">
        <f>H8+SUM(H16:H21)</f>
        <v>0</v>
      </c>
    </row>
    <row r="9" spans="1:10" ht="18" customHeight="1">
      <c r="A9" s="47" t="s">
        <v>22</v>
      </c>
      <c r="B9" s="48"/>
      <c r="C9" s="10">
        <v>10</v>
      </c>
      <c r="D9" s="10">
        <v>10</v>
      </c>
      <c r="E9" s="10"/>
      <c r="F9" s="7">
        <f>IF(E9=0,0,E9/D9)</f>
        <v>0</v>
      </c>
      <c r="G9" s="2" t="s">
        <v>23</v>
      </c>
      <c r="H9" s="2" t="s">
        <v>23</v>
      </c>
      <c r="I9" s="49"/>
      <c r="J9" s="51"/>
    </row>
    <row r="10" spans="1:10" ht="18" customHeight="1">
      <c r="A10" s="32" t="s">
        <v>24</v>
      </c>
      <c r="B10" s="33"/>
      <c r="C10" s="10"/>
      <c r="D10" s="10"/>
      <c r="E10" s="10"/>
      <c r="F10" s="7">
        <f t="shared" ref="F10:F11" si="1">IF(E10=0,0,E10/D10)</f>
        <v>0</v>
      </c>
      <c r="G10" s="2" t="s">
        <v>23</v>
      </c>
      <c r="H10" s="2" t="s">
        <v>23</v>
      </c>
      <c r="I10" s="41" t="s">
        <v>25</v>
      </c>
      <c r="J10" s="42" t="str">
        <f>IF(J8&gt;=90,"优",IF(J8&gt;=80,"良",IF(J8&gt;=70,"中",IF(J8&gt;=60,"次",IF(J8=0,"自动评级","差")))))</f>
        <v>自动评级</v>
      </c>
    </row>
    <row r="11" spans="1:10" ht="18" customHeight="1">
      <c r="A11" s="32" t="s">
        <v>26</v>
      </c>
      <c r="B11" s="33"/>
      <c r="C11" s="10"/>
      <c r="D11" s="10"/>
      <c r="E11" s="10"/>
      <c r="F11" s="7">
        <f t="shared" si="1"/>
        <v>0</v>
      </c>
      <c r="G11" s="2" t="s">
        <v>23</v>
      </c>
      <c r="H11" s="2" t="s">
        <v>23</v>
      </c>
      <c r="I11" s="41"/>
      <c r="J11" s="42"/>
    </row>
    <row r="12" spans="1:10" ht="18" customHeight="1">
      <c r="A12" s="29" t="s">
        <v>27</v>
      </c>
      <c r="B12" s="34" t="s">
        <v>28</v>
      </c>
      <c r="C12" s="35"/>
      <c r="D12" s="36"/>
      <c r="E12" s="20" t="s">
        <v>29</v>
      </c>
      <c r="F12" s="37"/>
      <c r="G12" s="37"/>
      <c r="H12" s="37"/>
      <c r="I12" s="37"/>
      <c r="J12" s="21"/>
    </row>
    <row r="13" spans="1:10" ht="124.2" customHeight="1">
      <c r="A13" s="30"/>
      <c r="B13" s="38" t="s">
        <v>62</v>
      </c>
      <c r="C13" s="39"/>
      <c r="D13" s="40"/>
      <c r="E13" s="38" t="s">
        <v>72</v>
      </c>
      <c r="F13" s="39"/>
      <c r="G13" s="39"/>
      <c r="H13" s="39"/>
      <c r="I13" s="39"/>
      <c r="J13" s="40"/>
    </row>
    <row r="14" spans="1:10" ht="15" customHeight="1">
      <c r="A14" s="29" t="s">
        <v>30</v>
      </c>
      <c r="B14" s="29" t="s">
        <v>31</v>
      </c>
      <c r="C14" s="29" t="s">
        <v>32</v>
      </c>
      <c r="D14" s="29" t="s">
        <v>33</v>
      </c>
      <c r="E14" s="29" t="s">
        <v>34</v>
      </c>
      <c r="F14" s="29" t="s">
        <v>35</v>
      </c>
      <c r="G14" s="31" t="s">
        <v>17</v>
      </c>
      <c r="H14" s="31" t="s">
        <v>18</v>
      </c>
      <c r="I14" s="20" t="s">
        <v>36</v>
      </c>
      <c r="J14" s="21"/>
    </row>
    <row r="15" spans="1:10" ht="15" customHeight="1">
      <c r="A15" s="30"/>
      <c r="B15" s="30"/>
      <c r="C15" s="30"/>
      <c r="D15" s="30"/>
      <c r="E15" s="30"/>
      <c r="F15" s="30"/>
      <c r="G15" s="31"/>
      <c r="H15" s="31"/>
      <c r="I15" s="3" t="s">
        <v>37</v>
      </c>
      <c r="J15" s="3" t="s">
        <v>38</v>
      </c>
    </row>
    <row r="16" spans="1:10" ht="27.9" customHeight="1">
      <c r="A16" s="11" t="s">
        <v>39</v>
      </c>
      <c r="B16" s="11" t="s">
        <v>40</v>
      </c>
      <c r="C16" s="12" t="s">
        <v>41</v>
      </c>
      <c r="D16" s="13" t="s">
        <v>42</v>
      </c>
      <c r="E16" s="11">
        <v>0</v>
      </c>
      <c r="F16" s="14" t="s">
        <v>51</v>
      </c>
      <c r="G16" s="10">
        <v>10</v>
      </c>
      <c r="H16" s="10">
        <v>0</v>
      </c>
      <c r="I16" s="18" t="s">
        <v>64</v>
      </c>
      <c r="J16" s="17" t="s">
        <v>65</v>
      </c>
    </row>
    <row r="17" spans="1:16" ht="27.9" customHeight="1">
      <c r="A17" s="11" t="s">
        <v>39</v>
      </c>
      <c r="B17" s="11" t="s">
        <v>40</v>
      </c>
      <c r="C17" s="12" t="s">
        <v>44</v>
      </c>
      <c r="D17" s="16" t="s">
        <v>45</v>
      </c>
      <c r="E17" s="11">
        <v>0</v>
      </c>
      <c r="F17" s="14" t="s">
        <v>51</v>
      </c>
      <c r="G17" s="10">
        <v>10</v>
      </c>
      <c r="H17" s="10">
        <v>0</v>
      </c>
      <c r="I17" s="18" t="s">
        <v>43</v>
      </c>
      <c r="J17" s="17" t="s">
        <v>66</v>
      </c>
    </row>
    <row r="18" spans="1:16" ht="27.9" customHeight="1">
      <c r="A18" s="11" t="s">
        <v>39</v>
      </c>
      <c r="B18" s="11" t="s">
        <v>46</v>
      </c>
      <c r="C18" s="12" t="s">
        <v>47</v>
      </c>
      <c r="D18" s="12" t="s">
        <v>48</v>
      </c>
      <c r="E18" s="11">
        <v>0</v>
      </c>
      <c r="F18" s="14" t="s">
        <v>51</v>
      </c>
      <c r="G18" s="10">
        <v>20</v>
      </c>
      <c r="H18" s="10">
        <v>0</v>
      </c>
      <c r="I18" s="18" t="s">
        <v>43</v>
      </c>
      <c r="J18" s="17" t="s">
        <v>66</v>
      </c>
    </row>
    <row r="19" spans="1:16" ht="27.9" customHeight="1">
      <c r="A19" s="11" t="s">
        <v>39</v>
      </c>
      <c r="B19" s="11" t="s">
        <v>46</v>
      </c>
      <c r="C19" s="12" t="s">
        <v>49</v>
      </c>
      <c r="D19" s="12" t="s">
        <v>50</v>
      </c>
      <c r="E19" s="11">
        <v>0</v>
      </c>
      <c r="F19" s="14" t="s">
        <v>51</v>
      </c>
      <c r="G19" s="10">
        <v>10</v>
      </c>
      <c r="H19" s="10">
        <v>0</v>
      </c>
      <c r="I19" s="18" t="s">
        <v>43</v>
      </c>
      <c r="J19" s="17" t="s">
        <v>66</v>
      </c>
    </row>
    <row r="20" spans="1:16" ht="27.9" customHeight="1">
      <c r="A20" s="11" t="s">
        <v>52</v>
      </c>
      <c r="B20" s="11" t="s">
        <v>53</v>
      </c>
      <c r="C20" s="12" t="s">
        <v>54</v>
      </c>
      <c r="D20" s="12" t="s">
        <v>55</v>
      </c>
      <c r="E20" s="19">
        <v>0</v>
      </c>
      <c r="F20" s="14" t="s">
        <v>51</v>
      </c>
      <c r="G20" s="10">
        <v>30</v>
      </c>
      <c r="H20" s="10">
        <v>0</v>
      </c>
      <c r="I20" s="18" t="s">
        <v>67</v>
      </c>
      <c r="J20" s="17" t="s">
        <v>68</v>
      </c>
    </row>
    <row r="21" spans="1:16" ht="27.9" customHeight="1">
      <c r="A21" s="11" t="s">
        <v>56</v>
      </c>
      <c r="B21" s="11" t="s">
        <v>57</v>
      </c>
      <c r="C21" s="17" t="s">
        <v>63</v>
      </c>
      <c r="D21" s="12" t="s">
        <v>58</v>
      </c>
      <c r="E21" s="19">
        <v>0</v>
      </c>
      <c r="F21" s="14" t="s">
        <v>51</v>
      </c>
      <c r="G21" s="10">
        <v>10</v>
      </c>
      <c r="H21" s="10">
        <v>0</v>
      </c>
      <c r="I21" s="18" t="s">
        <v>64</v>
      </c>
      <c r="J21" s="17" t="s">
        <v>69</v>
      </c>
      <c r="K21" s="15"/>
      <c r="L21" s="15"/>
      <c r="M21" s="15"/>
      <c r="N21" s="15"/>
      <c r="O21" s="15"/>
      <c r="P21" s="15"/>
    </row>
    <row r="22" spans="1:16" ht="47.4" customHeight="1">
      <c r="A22" s="22" t="s">
        <v>59</v>
      </c>
      <c r="B22" s="23"/>
      <c r="C22" s="24" t="s">
        <v>70</v>
      </c>
      <c r="D22" s="25"/>
      <c r="E22" s="25"/>
      <c r="F22" s="25"/>
      <c r="G22" s="25"/>
      <c r="H22" s="25"/>
      <c r="I22" s="25"/>
      <c r="J22" s="25"/>
      <c r="K22" s="15"/>
      <c r="L22" s="15"/>
      <c r="M22" s="15"/>
      <c r="N22" s="15"/>
      <c r="O22" s="15"/>
      <c r="P22" s="15"/>
    </row>
    <row r="23" spans="1:16" ht="27" customHeight="1">
      <c r="A23" s="22" t="s">
        <v>60</v>
      </c>
      <c r="B23" s="23"/>
      <c r="C23" s="26" t="s">
        <v>61</v>
      </c>
      <c r="D23" s="27"/>
      <c r="E23" s="27"/>
      <c r="F23" s="27"/>
      <c r="G23" s="27"/>
      <c r="H23" s="27"/>
      <c r="I23" s="27"/>
      <c r="J23" s="28"/>
      <c r="K23" s="15"/>
      <c r="L23" s="15"/>
      <c r="M23" s="15"/>
      <c r="N23" s="15"/>
      <c r="O23" s="15"/>
      <c r="P23" s="15"/>
    </row>
    <row r="24" spans="1:16">
      <c r="K24" s="15"/>
      <c r="L24" s="15"/>
      <c r="M24" s="15"/>
      <c r="N24" s="15"/>
      <c r="O24" s="15"/>
      <c r="P24" s="15"/>
    </row>
    <row r="25" spans="1:16">
      <c r="K25" s="15"/>
      <c r="L25" s="15"/>
      <c r="M25" s="15"/>
      <c r="N25" s="15"/>
      <c r="O25" s="15"/>
      <c r="P25" s="15"/>
    </row>
  </sheetData>
  <mergeCells count="40">
    <mergeCell ref="A2:J2"/>
    <mergeCell ref="A3:J3"/>
    <mergeCell ref="A4:C4"/>
    <mergeCell ref="D4:E4"/>
    <mergeCell ref="F4:H4"/>
    <mergeCell ref="I4:J4"/>
    <mergeCell ref="A5:B5"/>
    <mergeCell ref="C5:D5"/>
    <mergeCell ref="F5:J5"/>
    <mergeCell ref="A6:B6"/>
    <mergeCell ref="C6:D6"/>
    <mergeCell ref="F6:J6"/>
    <mergeCell ref="A7:B7"/>
    <mergeCell ref="I7:J7"/>
    <mergeCell ref="A8:B8"/>
    <mergeCell ref="A9:B9"/>
    <mergeCell ref="A10:B10"/>
    <mergeCell ref="I8:I9"/>
    <mergeCell ref="J8:J9"/>
    <mergeCell ref="A11:B11"/>
    <mergeCell ref="B12:D12"/>
    <mergeCell ref="E12:J12"/>
    <mergeCell ref="B13:D13"/>
    <mergeCell ref="E13:J13"/>
    <mergeCell ref="A12:A13"/>
    <mergeCell ref="I10:I11"/>
    <mergeCell ref="J10:J11"/>
    <mergeCell ref="I14:J14"/>
    <mergeCell ref="A22:B22"/>
    <mergeCell ref="C22:J22"/>
    <mergeCell ref="A23:B23"/>
    <mergeCell ref="C23:J23"/>
    <mergeCell ref="A14:A15"/>
    <mergeCell ref="B14:B15"/>
    <mergeCell ref="C14:C15"/>
    <mergeCell ref="D14:D15"/>
    <mergeCell ref="E14:E15"/>
    <mergeCell ref="F14:F15"/>
    <mergeCell ref="G14:G15"/>
    <mergeCell ref="H14:H15"/>
  </mergeCells>
  <phoneticPr fontId="19" type="noConversion"/>
  <dataValidations count="8">
    <dataValidation type="custom" showInputMessage="1" showErrorMessage="1" errorTitle="温馨提示：" error="请检查左侧的“全年预算数”是否填数！“全年执行数”不能大于“全年预算数”！两者都不能小于0！“全年预算数”反映“年初预算数”经过调增、调减后的当年预算：_x000a__x000a_若年初预算未调整，“全年预算数”=“年初预算数”；若年初项目调整了金额，两者可不相等；若是年内新增项目，无“年初预算数”，但有“全年预算数”。" sqref="E9">
      <formula1>AND(D9&gt;0,E9&gt;0,E9&lt;=D9)</formula1>
    </dataValidation>
    <dataValidation type="list" allowBlank="1" showInputMessage="1" showErrorMessage="1" sqref="A16:A21">
      <formula1>"产出指标,效益指标,满意度指标"</formula1>
    </dataValidation>
    <dataValidation type="list" allowBlank="1" showInputMessage="1" showErrorMessage="1" sqref="B16:B21">
      <formula1>"数量指标,质量指标,时效指标,成本指标,经济效益,社会效益,生态效益,可持续影响,受益对象,服务对象,社会公众"</formula1>
    </dataValidation>
    <dataValidation type="custom" showInputMessage="1" showErrorMessage="1" errorTitle="温馨提示：" error="请检查左侧的“全年预算数”是否填数！且“全年执行数”不能大于“全年预算数”！“全年预算数”反映“年初预算数”经过调增、调减后的当年预算：_x000a__x000a_年初预算未调整，“全年预算数”=“年初预算数”；年初项目调整了金额，两者可不相等；年内新增项目，无“年初预算数”，但有“全年预算数”。" sqref="E10:E11">
      <formula1>AND(D10&gt;0,E10&gt;0,E10&lt;=D10)</formula1>
    </dataValidation>
    <dataValidation type="list" allowBlank="1" showInputMessage="1" showErrorMessage="1" sqref="F16:F21">
      <formula1>"正式资料,工作资料,原始凭据,说明材料"</formula1>
    </dataValidation>
    <dataValidation type="custom" allowBlank="1" showInputMessage="1" showErrorMessage="1" errorTitle="温馨提示：" error="产出指标的所有三级指标所赋分值之和，不能超过50分！_x000a__x000a_效益指标的所有三级指标所赋分值之和，不能超过30分！_x000a__x000a_满意度指标的所有三级指标所赋分值之和，不能超过10分！_x000a__x000a_请检查分值设置和指标名称使用。" sqref="G16:G21">
      <formula1>AND(SUMIF(A:A,"产出指标",G:G)&lt;=50,SUMIF(A:A,"效益指标",G:G)&lt;=30,SUMIF(A:A,"满意度指标",G:G)&lt;=10)</formula1>
    </dataValidation>
    <dataValidation type="custom" allowBlank="1" showInputMessage="1" showErrorMessage="1" errorTitle="温馨提示：" error="请先给指标的“分值”赋分，且“得分”不能高于“分值”！" sqref="H16:H21">
      <formula1>INDIRECT("H"&amp;ROW())&lt;=INDIRECT("G"&amp;ROW())</formula1>
    </dataValidation>
    <dataValidation type="list" allowBlank="1" showInputMessage="1" showErrorMessage="1" sqref="I16:I21">
      <formula1>"判断赋分法,简单比例法,门槛比例法,区间赋分法,分级分档法,行业考评法,其他方法"</formula1>
    </dataValidation>
  </dataValidations>
  <printOptions horizontalCentered="1"/>
  <pageMargins left="0.43263888888888902" right="0.43263888888888902" top="0.39305555555555599" bottom="0.39305555555555599" header="0.31458333333333299"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9"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2022-02-19T02:33:00Z</cp:lastPrinted>
  <dcterms:created xsi:type="dcterms:W3CDTF">2019-07-08T16:04:00Z</dcterms:created>
  <dcterms:modified xsi:type="dcterms:W3CDTF">2023-10-16T06:47:18Z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