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91.交通运输局51\2022年度区交通运输局项目支出绩效单位自评表\青岛西海岸新区交通运输局2022年项目绩效自评表-20230328\"/>
    </mc:Choice>
  </mc:AlternateContent>
  <bookViews>
    <workbookView xWindow="0" yWindow="0" windowWidth="28800" windowHeight="12372"/>
  </bookViews>
  <sheets>
    <sheet name="Sheet1" sheetId="1" r:id="rId1"/>
    <sheet name="Sheet2" sheetId="4" r:id="rId2"/>
    <sheet name="Sheet3" sheetId="3" r:id="rId3"/>
  </sheets>
  <definedNames>
    <definedName name="_xlnm.Print_Titles" localSheetId="0">Sheet1!$14:$15</definedName>
  </definedNames>
  <calcPr calcId="162913"/>
</workbook>
</file>

<file path=xl/calcChain.xml><?xml version="1.0" encoding="utf-8"?>
<calcChain xmlns="http://schemas.openxmlformats.org/spreadsheetml/2006/main">
  <c r="F11" i="1" l="1"/>
  <c r="F10" i="1"/>
  <c r="F9" i="1"/>
  <c r="E8" i="1"/>
  <c r="F8" i="1" s="1"/>
  <c r="H8" i="1" s="1"/>
  <c r="J8" i="1" s="1"/>
  <c r="J10" i="1" s="1"/>
  <c r="D8" i="1"/>
  <c r="C8" i="1"/>
</calcChain>
</file>

<file path=xl/sharedStrings.xml><?xml version="1.0" encoding="utf-8"?>
<sst xmlns="http://schemas.openxmlformats.org/spreadsheetml/2006/main" count="136" uniqueCount="88">
  <si>
    <t>附件3</t>
  </si>
  <si>
    <t>项目支出绩效单位自评表</t>
  </si>
  <si>
    <t>（2022年度）</t>
  </si>
  <si>
    <t>项目联系人：卜伟</t>
  </si>
  <si>
    <t>联系电话：86176390</t>
  </si>
  <si>
    <t>财务联系人：柏盛盼</t>
  </si>
  <si>
    <t>联系电话：85162112</t>
  </si>
  <si>
    <t>项目名称</t>
  </si>
  <si>
    <t>档案整理及数字化加工费用</t>
  </si>
  <si>
    <t>项目实施单位</t>
  </si>
  <si>
    <t>青岛市黄岛区交通运输局</t>
  </si>
  <si>
    <t>预算部门(单位)</t>
  </si>
  <si>
    <t>主管部门</t>
  </si>
  <si>
    <t>项目资金</t>
  </si>
  <si>
    <t>年初预算数</t>
  </si>
  <si>
    <t>全年预算数</t>
  </si>
  <si>
    <t>全年执行数</t>
  </si>
  <si>
    <t>预算执行率</t>
  </si>
  <si>
    <t>分值</t>
  </si>
  <si>
    <t>得分</t>
  </si>
  <si>
    <t>自评结果（满分100分）</t>
  </si>
  <si>
    <t>资金合计（万元）</t>
  </si>
  <si>
    <t>自评
总得分</t>
  </si>
  <si>
    <r>
      <rPr>
        <sz val="11"/>
        <color rgb="FF000000"/>
        <rFont val="宋体"/>
        <family val="3"/>
        <charset val="134"/>
        <scheme val="minor"/>
      </rPr>
      <t>其中：本级财政</t>
    </r>
    <r>
      <rPr>
        <sz val="11"/>
        <color theme="0"/>
        <rFont val="宋体"/>
        <family val="3"/>
        <charset val="134"/>
        <scheme val="minor"/>
      </rPr>
      <t xml:space="preserve"> XXX</t>
    </r>
  </si>
  <si>
    <t>—</t>
  </si>
  <si>
    <r>
      <rPr>
        <sz val="11"/>
        <color theme="1"/>
        <rFont val="宋体"/>
        <family val="3"/>
        <charset val="134"/>
        <scheme val="minor"/>
      </rPr>
      <t>上级资金</t>
    </r>
    <r>
      <rPr>
        <sz val="11"/>
        <color theme="0"/>
        <rFont val="宋体"/>
        <family val="3"/>
        <charset val="134"/>
        <scheme val="minor"/>
      </rPr>
      <t xml:space="preserve"> XXX</t>
    </r>
  </si>
  <si>
    <t>自评
等级</t>
  </si>
  <si>
    <r>
      <rPr>
        <sz val="11"/>
        <color theme="1"/>
        <rFont val="宋体"/>
        <family val="3"/>
        <charset val="134"/>
        <scheme val="minor"/>
      </rPr>
      <t>其他资金</t>
    </r>
    <r>
      <rPr>
        <sz val="11"/>
        <color theme="0"/>
        <rFont val="宋体"/>
        <family val="3"/>
        <charset val="134"/>
        <scheme val="minor"/>
      </rPr>
      <t xml:space="preserve"> XXX</t>
    </r>
  </si>
  <si>
    <t>年度
总目标</t>
  </si>
  <si>
    <t>年度预期目标</t>
  </si>
  <si>
    <t>实际完成情况</t>
  </si>
  <si>
    <t xml:space="preserve">
年内完成标准化工程档案室建设和智慧档案信息平台及档案电子数字化整理工作。  </t>
  </si>
  <si>
    <t xml:space="preserve">已完成标准化工程档案室建设和智慧档案信息平台及档案电子数字化整理工作。  </t>
  </si>
  <si>
    <t>一级
绩效指标</t>
  </si>
  <si>
    <t>二级
绩效指标</t>
  </si>
  <si>
    <t>三级绩效指标</t>
  </si>
  <si>
    <t>年度指标值</t>
  </si>
  <si>
    <t>实际完成值</t>
  </si>
  <si>
    <t>数据来源
佐证资料</t>
  </si>
  <si>
    <t>评（扣）分方法</t>
  </si>
  <si>
    <t>采用方法</t>
  </si>
  <si>
    <t>方法说明</t>
  </si>
  <si>
    <t>产出指标</t>
  </si>
  <si>
    <t>数量指标</t>
  </si>
  <si>
    <t>新增档案密集架数量</t>
  </si>
  <si>
    <t>=123.75立方米</t>
  </si>
  <si>
    <t>工作资料</t>
  </si>
  <si>
    <t>判断赋分法</t>
  </si>
  <si>
    <t>根据合同协议确定</t>
  </si>
  <si>
    <t>新增智慧档案信息平台数量</t>
  </si>
  <si>
    <t>=1件</t>
  </si>
  <si>
    <t>档案电子化整理数量</t>
  </si>
  <si>
    <t>=100卷</t>
  </si>
  <si>
    <t>质量指标</t>
  </si>
  <si>
    <t>符合标准档案室要求</t>
  </si>
  <si>
    <t>通过标准档案室评价</t>
  </si>
  <si>
    <t>行业考评法</t>
  </si>
  <si>
    <t>档案工作业务建设评价</t>
  </si>
  <si>
    <t>智慧档案信息平台运行</t>
  </si>
  <si>
    <t>整理档案符合档案管理要求</t>
  </si>
  <si>
    <t>时效指标</t>
  </si>
  <si>
    <t>档案室建设完成时效</t>
  </si>
  <si>
    <t>≤2022年12月31日</t>
  </si>
  <si>
    <t>原始凭据</t>
  </si>
  <si>
    <t>分级分档法</t>
  </si>
  <si>
    <t>成本指标</t>
  </si>
  <si>
    <t>档案室建设成本控制</t>
  </si>
  <si>
    <t>≤13.6万元</t>
  </si>
  <si>
    <t>效益指标</t>
  </si>
  <si>
    <t>社会效益</t>
  </si>
  <si>
    <t>归档档案资料电子化率</t>
  </si>
  <si>
    <t>&gt;95%</t>
  </si>
  <si>
    <t>说明材料</t>
  </si>
  <si>
    <t>简单比例法</t>
  </si>
  <si>
    <t>95%满分，每下降1%扣赋分5%，低于80%不得分</t>
  </si>
  <si>
    <t>可持续影响</t>
  </si>
  <si>
    <t>为交通基础设施建设持续提供电子化数据支撑</t>
  </si>
  <si>
    <t>满意度指标</t>
  </si>
  <si>
    <t>服务对象</t>
  </si>
  <si>
    <t>服务对象满意度</t>
  </si>
  <si>
    <t>自评低于80分或完成值偏离目标值上30%的
原因分析及拟采取措施</t>
  </si>
  <si>
    <t>重大事项披露</t>
  </si>
  <si>
    <t>无</t>
  </si>
  <si>
    <t>123.75立方米</t>
    <phoneticPr fontId="17" type="noConversion"/>
  </si>
  <si>
    <t>1件</t>
    <phoneticPr fontId="17" type="noConversion"/>
  </si>
  <si>
    <t>100卷</t>
    <phoneticPr fontId="17" type="noConversion"/>
  </si>
  <si>
    <t>1个</t>
    <phoneticPr fontId="17" type="noConversion"/>
  </si>
  <si>
    <t>13.6万元</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</si>
</sst>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 "/>
  </numFmts>
  <fonts count="18">
    <font>
      <sz val="11"/>
      <color theme="1"/>
      <name val="宋体"/>
      <charset val="134"/>
      <scheme val="minor"/>
    </font>
    <font>
      <sz val="11"/>
      <color rgb="FFFF0000"/>
      <name val="宋体"/>
      <family val="3"/>
      <charset val="134"/>
      <scheme val="minor"/>
    </font>
    <font>
      <sz val="16"/>
      <color theme="1"/>
      <name val="黑体"/>
      <family val="3"/>
      <charset val="134"/>
    </font>
    <font>
      <sz val="20"/>
      <color theme="1"/>
      <name val="方正小标宋_GBK"/>
      <charset val="134"/>
    </font>
    <font>
      <sz val="14"/>
      <color theme="1"/>
      <name val="宋体"/>
      <family val="3"/>
      <charset val="134"/>
    </font>
    <font>
      <sz val="11"/>
      <color rgb="FF000000"/>
      <name val="宋体"/>
      <family val="3"/>
      <charset val="134"/>
      <scheme val="minor"/>
    </font>
    <font>
      <sz val="11"/>
      <color theme="1"/>
      <name val="宋体"/>
      <family val="3"/>
      <charset val="134"/>
      <scheme val="minor"/>
    </font>
    <font>
      <b/>
      <sz val="11"/>
      <color rgb="FF000000"/>
      <name val="Cambria"/>
      <family val="1"/>
    </font>
    <font>
      <sz val="11"/>
      <color rgb="FF000000"/>
      <name val="Cambria"/>
      <family val="1"/>
    </font>
    <font>
      <sz val="10"/>
      <color rgb="FF000000"/>
      <name val="宋体"/>
      <family val="3"/>
      <charset val="134"/>
      <scheme val="minor"/>
    </font>
    <font>
      <sz val="10"/>
      <color theme="1"/>
      <name val="宋体"/>
      <family val="3"/>
      <charset val="134"/>
      <scheme val="minor"/>
    </font>
    <font>
      <sz val="10"/>
      <color theme="1"/>
      <name val="宋体"/>
      <family val="3"/>
      <charset val="134"/>
      <scheme val="minor"/>
    </font>
    <font>
      <b/>
      <sz val="11"/>
      <color rgb="FF000000"/>
      <name val="宋体"/>
      <family val="3"/>
      <charset val="134"/>
      <scheme val="minor"/>
    </font>
    <font>
      <sz val="10"/>
      <color indexed="8"/>
      <name val="宋体"/>
      <family val="3"/>
      <charset val="134"/>
    </font>
    <font>
      <sz val="11"/>
      <color rgb="FFFF0000"/>
      <name val="宋体"/>
      <family val="3"/>
      <charset val="134"/>
    </font>
    <font>
      <sz val="11"/>
      <color theme="0"/>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alignment vertical="center"/>
    </xf>
    <xf numFmtId="9" fontId="16" fillId="0" borderId="0" applyFont="0" applyFill="0" applyBorder="0" applyAlignment="0" applyProtection="0">
      <alignment vertical="center"/>
    </xf>
  </cellStyleXfs>
  <cellXfs count="63">
    <xf numFmtId="0" fontId="0" fillId="0" borderId="0" xfId="0">
      <alignment vertical="center"/>
    </xf>
    <xf numFmtId="0" fontId="1" fillId="0" borderId="0" xfId="0" applyFont="1">
      <alignment vertical="center"/>
    </xf>
    <xf numFmtId="0" fontId="2" fillId="0" borderId="0" xfId="0" applyFont="1">
      <alignment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178" fontId="7" fillId="2" borderId="4" xfId="0" applyNumberFormat="1" applyFont="1" applyFill="1" applyBorder="1" applyAlignment="1">
      <alignment horizontal="right" vertical="center"/>
    </xf>
    <xf numFmtId="10" fontId="7" fillId="2" borderId="2" xfId="1" applyNumberFormat="1" applyFont="1" applyFill="1" applyBorder="1" applyAlignment="1">
      <alignment horizontal="center" vertical="center"/>
    </xf>
    <xf numFmtId="0" fontId="7" fillId="2" borderId="4" xfId="0" applyFont="1" applyFill="1" applyBorder="1" applyAlignment="1">
      <alignment horizontal="center" vertical="center" wrapText="1"/>
    </xf>
    <xf numFmtId="178" fontId="7" fillId="2" borderId="4" xfId="0" applyNumberFormat="1" applyFont="1" applyFill="1" applyBorder="1" applyAlignment="1">
      <alignment horizontal="center" vertical="center" wrapText="1"/>
    </xf>
    <xf numFmtId="178" fontId="8" fillId="0" borderId="4" xfId="0" applyNumberFormat="1" applyFont="1" applyBorder="1" applyAlignment="1">
      <alignment horizontal="right" vertical="center"/>
    </xf>
    <xf numFmtId="0" fontId="9" fillId="0" borderId="4" xfId="0" applyFont="1" applyBorder="1" applyAlignment="1">
      <alignment horizontal="center" vertical="center" wrapText="1"/>
    </xf>
    <xf numFmtId="0" fontId="9" fillId="0" borderId="4" xfId="0" applyFont="1" applyBorder="1" applyAlignment="1">
      <alignment vertical="center" wrapText="1"/>
    </xf>
    <xf numFmtId="0" fontId="9" fillId="0"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vertical="center" wrapText="1"/>
    </xf>
    <xf numFmtId="0" fontId="14" fillId="0" borderId="0" xfId="0" applyFont="1" applyFill="1" applyAlignment="1">
      <alignment vertical="center"/>
    </xf>
    <xf numFmtId="0" fontId="1" fillId="0" borderId="0" xfId="0" applyFont="1">
      <alignment vertical="center"/>
    </xf>
    <xf numFmtId="0" fontId="0" fillId="0" borderId="0" xfId="0" applyBorder="1">
      <alignment vertical="center"/>
    </xf>
    <xf numFmtId="0" fontId="1" fillId="0" borderId="0" xfId="0" applyFont="1" applyBorder="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vertical="center"/>
    </xf>
    <xf numFmtId="0" fontId="5" fillId="0" borderId="2" xfId="0" applyFont="1" applyBorder="1" applyAlignment="1">
      <alignment horizontal="left" vertical="center" indent="1"/>
    </xf>
    <xf numFmtId="0" fontId="5" fillId="0" borderId="3" xfId="0" applyFont="1" applyBorder="1" applyAlignment="1">
      <alignment horizontal="left" vertical="center" inden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0" fillId="0" borderId="8" xfId="0" applyBorder="1" applyAlignment="1">
      <alignment horizontal="center" vertical="center"/>
    </xf>
    <xf numFmtId="0" fontId="0" fillId="0" borderId="9" xfId="0" applyBorder="1" applyAlignment="1">
      <alignment horizontal="center" vertical="center"/>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9" fillId="0" borderId="2" xfId="0" applyFont="1" applyBorder="1" applyAlignment="1">
      <alignment vertical="center" wrapText="1"/>
    </xf>
    <xf numFmtId="0" fontId="9" fillId="0" borderId="5" xfId="0" applyFont="1" applyBorder="1" applyAlignment="1">
      <alignment vertical="center" wrapText="1"/>
    </xf>
    <xf numFmtId="0" fontId="9" fillId="0" borderId="3" xfId="0"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0" fillId="0" borderId="4" xfId="0" applyFont="1" applyBorder="1" applyAlignment="1">
      <alignment vertical="top" wrapText="1"/>
    </xf>
    <xf numFmtId="0" fontId="11" fillId="0" borderId="4" xfId="0" applyFont="1" applyBorder="1" applyAlignment="1">
      <alignment vertical="top"/>
    </xf>
    <xf numFmtId="0" fontId="10" fillId="0" borderId="2" xfId="0" applyFont="1" applyBorder="1" applyAlignment="1">
      <alignment vertical="center" wrapText="1"/>
    </xf>
    <xf numFmtId="0" fontId="10" fillId="0" borderId="5" xfId="0" applyFont="1" applyBorder="1" applyAlignment="1">
      <alignment vertical="center"/>
    </xf>
    <xf numFmtId="0" fontId="10" fillId="0" borderId="3"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2" fontId="5" fillId="0" borderId="4" xfId="0" applyNumberFormat="1" applyFont="1" applyBorder="1" applyAlignment="1">
      <alignment horizontal="center" vertical="center" wrapText="1"/>
    </xf>
    <xf numFmtId="178" fontId="7" fillId="2" borderId="4" xfId="0" applyNumberFormat="1" applyFont="1" applyFill="1" applyBorder="1" applyAlignment="1">
      <alignment horizontal="center" vertical="center"/>
    </xf>
    <xf numFmtId="0" fontId="7" fillId="2" borderId="4" xfId="0" applyFont="1" applyFill="1" applyBorder="1" applyAlignment="1">
      <alignment horizontal="center" vertical="center"/>
    </xf>
    <xf numFmtId="2" fontId="12" fillId="2" borderId="4" xfId="0" applyNumberFormat="1" applyFont="1" applyFill="1" applyBorder="1" applyAlignment="1">
      <alignment horizontal="center" vertical="center" wrapText="1"/>
    </xf>
    <xf numFmtId="9" fontId="9" fillId="0" borderId="4" xfId="0" applyNumberFormat="1" applyFont="1" applyFill="1" applyBorder="1" applyAlignment="1">
      <alignment horizontal="center" vertical="center" wrapText="1"/>
    </xf>
    <xf numFmtId="31" fontId="9" fillId="0" borderId="4" xfId="0" applyNumberFormat="1"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topLeftCell="A10" workbookViewId="0">
      <selection activeCell="M16" sqref="M16"/>
    </sheetView>
  </sheetViews>
  <sheetFormatPr defaultColWidth="9" defaultRowHeight="14.4"/>
  <cols>
    <col min="1" max="1" width="10.6640625" customWidth="1"/>
    <col min="2" max="2" width="10.21875" customWidth="1"/>
    <col min="3" max="3" width="24.6640625" customWidth="1"/>
    <col min="4" max="4" width="18.33203125" customWidth="1"/>
    <col min="5" max="5" width="18.5546875" customWidth="1"/>
    <col min="6" max="6" width="11.6640625" customWidth="1"/>
    <col min="7" max="8" width="7.6640625" customWidth="1"/>
    <col min="9" max="9" width="9.6640625" customWidth="1"/>
    <col min="10" max="10" width="19.21875" customWidth="1"/>
    <col min="11" max="11" width="9" style="1"/>
  </cols>
  <sheetData>
    <row r="1" spans="1:11" ht="20.399999999999999">
      <c r="A1" s="2" t="s">
        <v>0</v>
      </c>
    </row>
    <row r="2" spans="1:11" ht="25.8">
      <c r="A2" s="21" t="s">
        <v>1</v>
      </c>
      <c r="B2" s="21"/>
      <c r="C2" s="21"/>
      <c r="D2" s="21"/>
      <c r="E2" s="21"/>
      <c r="F2" s="21"/>
      <c r="G2" s="21"/>
      <c r="H2" s="21"/>
      <c r="I2" s="21"/>
      <c r="J2" s="21"/>
    </row>
    <row r="3" spans="1:11" ht="18" customHeight="1">
      <c r="A3" s="22" t="s">
        <v>2</v>
      </c>
      <c r="B3" s="22"/>
      <c r="C3" s="22"/>
      <c r="D3" s="22"/>
      <c r="E3" s="22"/>
      <c r="F3" s="22"/>
      <c r="G3" s="22"/>
      <c r="H3" s="22"/>
      <c r="I3" s="22"/>
      <c r="J3" s="22"/>
    </row>
    <row r="4" spans="1:11" ht="24" customHeight="1">
      <c r="A4" s="23" t="s">
        <v>3</v>
      </c>
      <c r="B4" s="23"/>
      <c r="C4" s="23"/>
      <c r="D4" s="23" t="s">
        <v>4</v>
      </c>
      <c r="E4" s="23"/>
      <c r="F4" s="23" t="s">
        <v>5</v>
      </c>
      <c r="G4" s="23"/>
      <c r="H4" s="23"/>
      <c r="I4" s="23" t="s">
        <v>6</v>
      </c>
      <c r="J4" s="23"/>
    </row>
    <row r="5" spans="1:11" ht="18" customHeight="1">
      <c r="A5" s="24" t="s">
        <v>7</v>
      </c>
      <c r="B5" s="25"/>
      <c r="C5" s="26" t="s">
        <v>8</v>
      </c>
      <c r="D5" s="27"/>
      <c r="E5" s="3" t="s">
        <v>9</v>
      </c>
      <c r="F5" s="26" t="s">
        <v>10</v>
      </c>
      <c r="G5" s="28"/>
      <c r="H5" s="28"/>
      <c r="I5" s="28"/>
      <c r="J5" s="27"/>
    </row>
    <row r="6" spans="1:11" ht="18" customHeight="1">
      <c r="A6" s="24" t="s">
        <v>11</v>
      </c>
      <c r="B6" s="25"/>
      <c r="C6" s="26" t="s">
        <v>10</v>
      </c>
      <c r="D6" s="27"/>
      <c r="E6" s="3" t="s">
        <v>12</v>
      </c>
      <c r="F6" s="26" t="s">
        <v>10</v>
      </c>
      <c r="G6" s="28"/>
      <c r="H6" s="28"/>
      <c r="I6" s="28"/>
      <c r="J6" s="27"/>
    </row>
    <row r="7" spans="1:11" ht="18" customHeight="1">
      <c r="A7" s="29" t="s">
        <v>13</v>
      </c>
      <c r="B7" s="30"/>
      <c r="C7" s="4" t="s">
        <v>14</v>
      </c>
      <c r="D7" s="5" t="s">
        <v>15</v>
      </c>
      <c r="E7" s="5" t="s">
        <v>16</v>
      </c>
      <c r="F7" s="6" t="s">
        <v>17</v>
      </c>
      <c r="G7" s="4" t="s">
        <v>18</v>
      </c>
      <c r="H7" s="4" t="s">
        <v>19</v>
      </c>
      <c r="I7" s="31" t="s">
        <v>20</v>
      </c>
      <c r="J7" s="32"/>
    </row>
    <row r="8" spans="1:11" ht="18" customHeight="1">
      <c r="A8" s="29" t="s">
        <v>21</v>
      </c>
      <c r="B8" s="30"/>
      <c r="C8" s="7">
        <f>C9+C10+C11</f>
        <v>13.6</v>
      </c>
      <c r="D8" s="7">
        <f t="shared" ref="D8:E8" si="0">D9+D10+D11</f>
        <v>13.6</v>
      </c>
      <c r="E8" s="7">
        <f t="shared" si="0"/>
        <v>13.6</v>
      </c>
      <c r="F8" s="8">
        <f>IF(E8=0,0,E8/D8)</f>
        <v>1</v>
      </c>
      <c r="G8" s="9">
        <v>10</v>
      </c>
      <c r="H8" s="10">
        <f>10*F8</f>
        <v>10</v>
      </c>
      <c r="I8" s="56" t="s">
        <v>22</v>
      </c>
      <c r="J8" s="58">
        <f>H8+SUM(H16:H26)</f>
        <v>100</v>
      </c>
    </row>
    <row r="9" spans="1:11" ht="18" customHeight="1">
      <c r="A9" s="33" t="s">
        <v>23</v>
      </c>
      <c r="B9" s="34"/>
      <c r="C9" s="11">
        <v>13.6</v>
      </c>
      <c r="D9" s="11">
        <v>13.6</v>
      </c>
      <c r="E9" s="11">
        <v>13.6</v>
      </c>
      <c r="F9" s="8">
        <f>IF(E9=0,0,E9/D9)</f>
        <v>1</v>
      </c>
      <c r="G9" s="3" t="s">
        <v>24</v>
      </c>
      <c r="H9" s="3" t="s">
        <v>24</v>
      </c>
      <c r="I9" s="56"/>
      <c r="J9" s="59"/>
    </row>
    <row r="10" spans="1:11" ht="18" customHeight="1">
      <c r="A10" s="35" t="s">
        <v>25</v>
      </c>
      <c r="B10" s="36"/>
      <c r="C10" s="11"/>
      <c r="D10" s="11"/>
      <c r="E10" s="11"/>
      <c r="F10" s="8">
        <f t="shared" ref="F10:F11" si="1">IF(E10=0,0,E10/D10)</f>
        <v>0</v>
      </c>
      <c r="G10" s="3" t="s">
        <v>24</v>
      </c>
      <c r="H10" s="3" t="s">
        <v>24</v>
      </c>
      <c r="I10" s="57" t="s">
        <v>26</v>
      </c>
      <c r="J10" s="60" t="str">
        <f>IF(J8&gt;=90,"优",IF(J8&gt;=80,"良",IF(J8&gt;=70,"中",IF(J8&gt;=60,"次",IF(J8=0,"自动评级","差")))))</f>
        <v>优</v>
      </c>
    </row>
    <row r="11" spans="1:11" ht="18" customHeight="1">
      <c r="A11" s="35" t="s">
        <v>27</v>
      </c>
      <c r="B11" s="36"/>
      <c r="C11" s="11"/>
      <c r="D11" s="11"/>
      <c r="E11" s="11"/>
      <c r="F11" s="8">
        <f t="shared" si="1"/>
        <v>0</v>
      </c>
      <c r="G11" s="3" t="s">
        <v>24</v>
      </c>
      <c r="H11" s="3" t="s">
        <v>24</v>
      </c>
      <c r="I11" s="57"/>
      <c r="J11" s="60"/>
    </row>
    <row r="12" spans="1:11" ht="18" customHeight="1">
      <c r="A12" s="53" t="s">
        <v>28</v>
      </c>
      <c r="B12" s="37" t="s">
        <v>29</v>
      </c>
      <c r="C12" s="38"/>
      <c r="D12" s="39"/>
      <c r="E12" s="40" t="s">
        <v>30</v>
      </c>
      <c r="F12" s="41"/>
      <c r="G12" s="41"/>
      <c r="H12" s="41"/>
      <c r="I12" s="41"/>
      <c r="J12" s="42"/>
    </row>
    <row r="13" spans="1:11" ht="60" customHeight="1">
      <c r="A13" s="54"/>
      <c r="B13" s="43" t="s">
        <v>31</v>
      </c>
      <c r="C13" s="44"/>
      <c r="D13" s="45"/>
      <c r="E13" s="43" t="s">
        <v>32</v>
      </c>
      <c r="F13" s="44"/>
      <c r="G13" s="44"/>
      <c r="H13" s="44"/>
      <c r="I13" s="44"/>
      <c r="J13" s="45"/>
    </row>
    <row r="14" spans="1:11" ht="15" customHeight="1">
      <c r="A14" s="53" t="s">
        <v>33</v>
      </c>
      <c r="B14" s="53" t="s">
        <v>34</v>
      </c>
      <c r="C14" s="53" t="s">
        <v>35</v>
      </c>
      <c r="D14" s="53" t="s">
        <v>36</v>
      </c>
      <c r="E14" s="53" t="s">
        <v>37</v>
      </c>
      <c r="F14" s="53" t="s">
        <v>38</v>
      </c>
      <c r="G14" s="55" t="s">
        <v>18</v>
      </c>
      <c r="H14" s="55" t="s">
        <v>19</v>
      </c>
      <c r="I14" s="40" t="s">
        <v>39</v>
      </c>
      <c r="J14" s="42"/>
    </row>
    <row r="15" spans="1:11" ht="15" customHeight="1">
      <c r="A15" s="54"/>
      <c r="B15" s="54"/>
      <c r="C15" s="54"/>
      <c r="D15" s="54"/>
      <c r="E15" s="54"/>
      <c r="F15" s="54"/>
      <c r="G15" s="55"/>
      <c r="H15" s="55"/>
      <c r="I15" s="4" t="s">
        <v>40</v>
      </c>
      <c r="J15" s="4" t="s">
        <v>41</v>
      </c>
    </row>
    <row r="16" spans="1:11" ht="27.9" customHeight="1">
      <c r="A16" s="12" t="s">
        <v>42</v>
      </c>
      <c r="B16" s="12" t="s">
        <v>43</v>
      </c>
      <c r="C16" s="13" t="s">
        <v>44</v>
      </c>
      <c r="D16" s="14" t="s">
        <v>45</v>
      </c>
      <c r="E16" s="14" t="s">
        <v>83</v>
      </c>
      <c r="F16" s="14" t="s">
        <v>46</v>
      </c>
      <c r="G16" s="11">
        <v>5</v>
      </c>
      <c r="H16" s="11">
        <v>5</v>
      </c>
      <c r="I16" s="15" t="s">
        <v>47</v>
      </c>
      <c r="J16" s="16" t="s">
        <v>48</v>
      </c>
      <c r="K16" s="17"/>
    </row>
    <row r="17" spans="1:15" ht="27.9" customHeight="1">
      <c r="A17" s="12" t="s">
        <v>42</v>
      </c>
      <c r="B17" s="12" t="s">
        <v>43</v>
      </c>
      <c r="C17" s="13" t="s">
        <v>49</v>
      </c>
      <c r="D17" s="14" t="s">
        <v>50</v>
      </c>
      <c r="E17" s="14" t="s">
        <v>84</v>
      </c>
      <c r="F17" s="14" t="s">
        <v>46</v>
      </c>
      <c r="G17" s="11">
        <v>5</v>
      </c>
      <c r="H17" s="11">
        <v>5</v>
      </c>
      <c r="I17" s="15" t="s">
        <v>47</v>
      </c>
      <c r="J17" s="16" t="s">
        <v>48</v>
      </c>
      <c r="K17" s="17"/>
    </row>
    <row r="18" spans="1:15" ht="27.9" customHeight="1">
      <c r="A18" s="12" t="s">
        <v>42</v>
      </c>
      <c r="B18" s="12" t="s">
        <v>43</v>
      </c>
      <c r="C18" s="13" t="s">
        <v>51</v>
      </c>
      <c r="D18" s="14" t="s">
        <v>52</v>
      </c>
      <c r="E18" s="14" t="s">
        <v>85</v>
      </c>
      <c r="F18" s="14" t="s">
        <v>46</v>
      </c>
      <c r="G18" s="11">
        <v>5</v>
      </c>
      <c r="H18" s="11">
        <v>5</v>
      </c>
      <c r="I18" s="15" t="s">
        <v>47</v>
      </c>
      <c r="J18" s="16" t="s">
        <v>48</v>
      </c>
      <c r="K18" s="17"/>
    </row>
    <row r="19" spans="1:15" ht="27.9" customHeight="1">
      <c r="A19" s="12" t="s">
        <v>42</v>
      </c>
      <c r="B19" s="12" t="s">
        <v>53</v>
      </c>
      <c r="C19" s="13" t="s">
        <v>54</v>
      </c>
      <c r="D19" s="12" t="s">
        <v>55</v>
      </c>
      <c r="E19" s="12" t="s">
        <v>55</v>
      </c>
      <c r="F19" s="14" t="s">
        <v>46</v>
      </c>
      <c r="G19" s="11">
        <v>10</v>
      </c>
      <c r="H19" s="11">
        <v>10</v>
      </c>
      <c r="I19" s="15" t="s">
        <v>56</v>
      </c>
      <c r="J19" s="16" t="s">
        <v>57</v>
      </c>
    </row>
    <row r="20" spans="1:15" ht="27.9" customHeight="1">
      <c r="A20" s="12" t="s">
        <v>42</v>
      </c>
      <c r="B20" s="12" t="s">
        <v>53</v>
      </c>
      <c r="C20" s="13" t="s">
        <v>58</v>
      </c>
      <c r="D20" s="14" t="s">
        <v>86</v>
      </c>
      <c r="E20" s="14" t="s">
        <v>86</v>
      </c>
      <c r="F20" s="14" t="s">
        <v>46</v>
      </c>
      <c r="G20" s="11">
        <v>5</v>
      </c>
      <c r="H20" s="11">
        <v>5</v>
      </c>
      <c r="I20" s="15" t="s">
        <v>56</v>
      </c>
      <c r="J20" s="16" t="s">
        <v>57</v>
      </c>
      <c r="K20" s="18"/>
    </row>
    <row r="21" spans="1:15" ht="27.9" customHeight="1">
      <c r="A21" s="12" t="s">
        <v>42</v>
      </c>
      <c r="B21" s="12" t="s">
        <v>53</v>
      </c>
      <c r="C21" s="13" t="s">
        <v>59</v>
      </c>
      <c r="D21" s="61">
        <v>1</v>
      </c>
      <c r="E21" s="61">
        <v>1</v>
      </c>
      <c r="F21" s="14" t="s">
        <v>46</v>
      </c>
      <c r="G21" s="11">
        <v>5</v>
      </c>
      <c r="H21" s="11">
        <v>5</v>
      </c>
      <c r="I21" s="15" t="s">
        <v>56</v>
      </c>
      <c r="J21" s="16" t="s">
        <v>57</v>
      </c>
      <c r="K21" s="18"/>
    </row>
    <row r="22" spans="1:15" ht="27.9" customHeight="1">
      <c r="A22" s="12" t="s">
        <v>42</v>
      </c>
      <c r="B22" s="12" t="s">
        <v>60</v>
      </c>
      <c r="C22" s="13" t="s">
        <v>61</v>
      </c>
      <c r="D22" s="12" t="s">
        <v>62</v>
      </c>
      <c r="E22" s="62">
        <v>44911</v>
      </c>
      <c r="F22" s="14" t="s">
        <v>63</v>
      </c>
      <c r="G22" s="11">
        <v>5</v>
      </c>
      <c r="H22" s="11">
        <v>5</v>
      </c>
      <c r="I22" s="15" t="s">
        <v>64</v>
      </c>
      <c r="J22" s="16" t="s">
        <v>48</v>
      </c>
      <c r="K22" s="17"/>
    </row>
    <row r="23" spans="1:15" ht="27.9" customHeight="1">
      <c r="A23" s="12" t="s">
        <v>42</v>
      </c>
      <c r="B23" s="12" t="s">
        <v>65</v>
      </c>
      <c r="C23" s="13" t="s">
        <v>66</v>
      </c>
      <c r="D23" s="12" t="s">
        <v>67</v>
      </c>
      <c r="E23" s="14" t="s">
        <v>87</v>
      </c>
      <c r="F23" s="14" t="s">
        <v>63</v>
      </c>
      <c r="G23" s="11">
        <v>10</v>
      </c>
      <c r="H23" s="11">
        <v>10</v>
      </c>
      <c r="I23" s="15" t="s">
        <v>47</v>
      </c>
      <c r="J23" s="16" t="s">
        <v>48</v>
      </c>
      <c r="K23" s="17"/>
    </row>
    <row r="24" spans="1:15" ht="39.6" customHeight="1">
      <c r="A24" s="12" t="s">
        <v>68</v>
      </c>
      <c r="B24" s="12" t="s">
        <v>69</v>
      </c>
      <c r="C24" s="13" t="s">
        <v>70</v>
      </c>
      <c r="D24" s="12" t="s">
        <v>71</v>
      </c>
      <c r="E24" s="61">
        <v>0.95</v>
      </c>
      <c r="F24" s="14" t="s">
        <v>72</v>
      </c>
      <c r="G24" s="11">
        <v>15</v>
      </c>
      <c r="H24" s="11">
        <v>15</v>
      </c>
      <c r="I24" s="15" t="s">
        <v>73</v>
      </c>
      <c r="J24" s="16" t="s">
        <v>74</v>
      </c>
      <c r="K24" s="17"/>
    </row>
    <row r="25" spans="1:15" ht="39.6" customHeight="1">
      <c r="A25" s="12" t="s">
        <v>68</v>
      </c>
      <c r="B25" s="12" t="s">
        <v>75</v>
      </c>
      <c r="C25" s="13" t="s">
        <v>76</v>
      </c>
      <c r="D25" s="12" t="s">
        <v>71</v>
      </c>
      <c r="E25" s="61">
        <v>0.95</v>
      </c>
      <c r="F25" s="14" t="s">
        <v>72</v>
      </c>
      <c r="G25" s="11">
        <v>15</v>
      </c>
      <c r="H25" s="11">
        <v>15</v>
      </c>
      <c r="I25" s="15" t="s">
        <v>73</v>
      </c>
      <c r="J25" s="16" t="s">
        <v>74</v>
      </c>
      <c r="K25" s="17"/>
    </row>
    <row r="26" spans="1:15" ht="39.6" customHeight="1">
      <c r="A26" s="12" t="s">
        <v>77</v>
      </c>
      <c r="B26" s="12" t="s">
        <v>78</v>
      </c>
      <c r="C26" s="13" t="s">
        <v>79</v>
      </c>
      <c r="D26" s="12" t="s">
        <v>71</v>
      </c>
      <c r="E26" s="61">
        <v>0.95</v>
      </c>
      <c r="F26" s="14" t="s">
        <v>72</v>
      </c>
      <c r="G26" s="11">
        <v>10</v>
      </c>
      <c r="H26" s="11">
        <v>10</v>
      </c>
      <c r="I26" s="15" t="s">
        <v>73</v>
      </c>
      <c r="J26" s="16" t="s">
        <v>74</v>
      </c>
      <c r="K26" s="17"/>
      <c r="L26" s="19"/>
      <c r="M26" s="19"/>
      <c r="N26" s="19"/>
      <c r="O26" s="19"/>
    </row>
    <row r="27" spans="1:15" ht="144" customHeight="1">
      <c r="A27" s="46" t="s">
        <v>80</v>
      </c>
      <c r="B27" s="47"/>
      <c r="C27" s="48"/>
      <c r="D27" s="49"/>
      <c r="E27" s="49"/>
      <c r="F27" s="49"/>
      <c r="G27" s="49"/>
      <c r="H27" s="49"/>
      <c r="I27" s="49"/>
      <c r="J27" s="49"/>
      <c r="K27" s="20"/>
      <c r="L27" s="19"/>
      <c r="M27" s="19"/>
      <c r="N27" s="19"/>
      <c r="O27" s="19"/>
    </row>
    <row r="28" spans="1:15" ht="27" customHeight="1">
      <c r="A28" s="46" t="s">
        <v>81</v>
      </c>
      <c r="B28" s="47"/>
      <c r="C28" s="50" t="s">
        <v>82</v>
      </c>
      <c r="D28" s="51"/>
      <c r="E28" s="51"/>
      <c r="F28" s="51"/>
      <c r="G28" s="51"/>
      <c r="H28" s="51"/>
      <c r="I28" s="51"/>
      <c r="J28" s="52"/>
      <c r="K28" s="20"/>
      <c r="L28" s="19"/>
      <c r="M28" s="19"/>
      <c r="N28" s="19"/>
      <c r="O28" s="19"/>
    </row>
    <row r="29" spans="1:15">
      <c r="K29" s="20"/>
      <c r="L29" s="19"/>
      <c r="M29" s="19"/>
      <c r="N29" s="19"/>
      <c r="O29" s="19"/>
    </row>
    <row r="30" spans="1:15">
      <c r="K30" s="20"/>
      <c r="L30" s="19"/>
      <c r="M30" s="19"/>
      <c r="N30" s="19"/>
      <c r="O30" s="19"/>
    </row>
  </sheetData>
  <mergeCells count="40">
    <mergeCell ref="I14:J14"/>
    <mergeCell ref="A27:B27"/>
    <mergeCell ref="C27:J27"/>
    <mergeCell ref="A28:B28"/>
    <mergeCell ref="C28:J28"/>
    <mergeCell ref="A14:A15"/>
    <mergeCell ref="B14:B15"/>
    <mergeCell ref="C14:C15"/>
    <mergeCell ref="D14:D15"/>
    <mergeCell ref="E14:E15"/>
    <mergeCell ref="F14:F15"/>
    <mergeCell ref="G14:G15"/>
    <mergeCell ref="H14:H15"/>
    <mergeCell ref="A11:B11"/>
    <mergeCell ref="B12:D12"/>
    <mergeCell ref="E12:J12"/>
    <mergeCell ref="B13:D13"/>
    <mergeCell ref="E13:J13"/>
    <mergeCell ref="A12:A13"/>
    <mergeCell ref="I10:I11"/>
    <mergeCell ref="J10:J11"/>
    <mergeCell ref="A7:B7"/>
    <mergeCell ref="I7:J7"/>
    <mergeCell ref="A8:B8"/>
    <mergeCell ref="A9:B9"/>
    <mergeCell ref="A10:B10"/>
    <mergeCell ref="I8:I9"/>
    <mergeCell ref="J8:J9"/>
    <mergeCell ref="A5:B5"/>
    <mergeCell ref="C5:D5"/>
    <mergeCell ref="F5:J5"/>
    <mergeCell ref="A6:B6"/>
    <mergeCell ref="C6:D6"/>
    <mergeCell ref="F6:J6"/>
    <mergeCell ref="A2:J2"/>
    <mergeCell ref="A3:J3"/>
    <mergeCell ref="A4:C4"/>
    <mergeCell ref="D4:E4"/>
    <mergeCell ref="F4:H4"/>
    <mergeCell ref="I4:J4"/>
  </mergeCells>
  <phoneticPr fontId="17" type="noConversion"/>
  <dataValidations count="7">
    <dataValidation type="custom" showInputMessage="1" showErrorMessage="1" errorTitle="温馨提示：" error="请检查左侧的“全年预算数”是否填数！“全年执行数”不能大于“全年预算数”！两者都不能小于0！“全年预算数”反映“年初预算数”经过调增、调减后的当年预算：_x000a__x000a_若年初预算未调整，“全年预算数”=“年初预算数”；若年初项目调整了金额，两者可不相等；若是年内新增项目，无“年初预算数”，但有“全年预算数”。" sqref="E9">
      <formula1>AND(D9&gt;0,E9&gt;0,E9&lt;=D9)</formula1>
    </dataValidation>
    <dataValidation type="list" allowBlank="1" showInputMessage="1" showErrorMessage="1" sqref="A16:A26">
      <formula1>"产出指标,效益指标,满意度指标"</formula1>
    </dataValidation>
    <dataValidation type="list" allowBlank="1" showInputMessage="1" showErrorMessage="1" sqref="B16:B26">
      <formula1>"数量指标,质量指标,时效指标,成本指标,经济效益,社会效益,生态效益,可持续影响,受益对象,服务对象,社会公众"</formula1>
    </dataValidation>
    <dataValidation type="custom" showInputMessage="1" showErrorMessage="1" errorTitle="温馨提示：" error="请检查左侧的“全年预算数”是否填数！且“全年执行数”不能大于“全年预算数”！“全年预算数”反映“年初预算数”经过调增、调减后的当年预算：_x000a__x000a_年初预算未调整，“全年预算数”=“年初预算数”；年初项目调整了金额，两者可不相等；年内新增项目，无“年初预算数”，但有“全年预算数”。" sqref="E10:E11">
      <formula1>AND(D10&gt;0,E10&gt;0,E10&lt;=D10)</formula1>
    </dataValidation>
    <dataValidation type="list" allowBlank="1" showInputMessage="1" showErrorMessage="1" sqref="F16:F26">
      <formula1>"正式资料,工作资料,原始凭据,说明材料"</formula1>
    </dataValidation>
    <dataValidation type="list" allowBlank="1" showInputMessage="1" showErrorMessage="1" sqref="I16:I26">
      <formula1>"判断赋分法,简单比例法,门槛比例法,区间赋分法,分级分档法,行业考评法,其他方法"</formula1>
    </dataValidation>
    <dataValidation type="custom" allowBlank="1" showInputMessage="1" showErrorMessage="1" errorTitle="温馨提示：" error="产出指标的所有三级指标所赋分值之和，不能超过50分！_x000a__x000a_效益指标的所有三级指标所赋分值之和，不能超过30分！_x000a__x000a_满意度指标的所有三级指标所赋分值之和，不能超过10分！_x000a__x000a_请检查分值设置和指标名称使用。" sqref="G16:H26">
      <formula1>AND(SUMIF(A:A,"产出指标",G:G)&lt;=50,SUMIF(A:A,"效益指标",G:G)&lt;=30,SUMIF(A:A,"满意度指标",G:G)&lt;=10)</formula1>
    </dataValidation>
  </dataValidations>
  <printOptions horizontalCentered="1"/>
  <pageMargins left="0.43307086614173201" right="0.43307086614173201" top="0.39370078740157499" bottom="0.39370078740157499" header="0.31496062992126" footer="0.196850393700787"/>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1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2023-03-15T08:39:00Z</cp:lastPrinted>
  <dcterms:created xsi:type="dcterms:W3CDTF">2019-07-08T16:04:00Z</dcterms:created>
  <dcterms:modified xsi:type="dcterms:W3CDTF">2023-10-16T06:51:47Z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B943374A12864F7091E3C5CF4F79ECA1_12</vt:lpwstr>
  </property>
  <property fmtid="{D5CDD505-2E9C-101B-9397-08002B2CF9AE}" pid="3" name="KSOProductBuildVer">
    <vt:lpwstr>2052-12.1.0.15374</vt:lpwstr>
  </property>
</Properties>
</file>