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F8" i="1"/>
  <c r="H8" i="1" s="1"/>
  <c r="J8" i="1" s="1"/>
</calcChain>
</file>

<file path=xl/sharedStrings.xml><?xml version="1.0" encoding="utf-8"?>
<sst xmlns="http://schemas.openxmlformats.org/spreadsheetml/2006/main" count="113" uniqueCount="81">
  <si>
    <t>附件3</t>
  </si>
  <si>
    <t>项目支出绩效单位自评表</t>
  </si>
  <si>
    <t>（2022年度）</t>
  </si>
  <si>
    <t>项目联系人：孙鹏</t>
  </si>
  <si>
    <t>联系电话：68976510</t>
  </si>
  <si>
    <t>财务联系人：柏盛盼</t>
  </si>
  <si>
    <t>联系电话：86162112</t>
  </si>
  <si>
    <t>项目名称</t>
  </si>
  <si>
    <t>道路运输证工本费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</si>
  <si>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</si>
  <si>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</si>
  <si>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</si>
  <si>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</si>
  <si>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</si>
  <si>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</si>
  <si>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</si>
  <si>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</si>
  <si>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</si>
  <si>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</si>
  <si>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</si>
  <si>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</si>
  <si>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</si>
  <si>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</si>
  <si>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</si>
  <si>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</si>
  <si>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</si>
  <si>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</si>
  <si>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t>好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</si>
  <si>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</si>
  <si>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</si>
  <si>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</si>
  <si>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</si>
  <si>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实施期总目标：完成道路运输证相关业务办理
年度目标：完成2022年度道路运输证核发、换发、补发等业务办理</t>
  </si>
  <si>
    <t>完成了2022年度道路运输证核发、换发、补发等业务办理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</si>
  <si>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</si>
  <si>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</si>
  <si>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</si>
  <si>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</si>
  <si>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</si>
  <si>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</si>
  <si>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</si>
  <si>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</si>
  <si>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</si>
  <si>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</si>
  <si>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</si>
  <si>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发放道路运输证数（证皮、证芯、证防伪膜）</t>
  </si>
  <si>
    <t>≥34000个</t>
  </si>
  <si>
    <t>7000个</t>
  </si>
  <si>
    <t>说明材料</t>
  </si>
  <si>
    <t>简单比例法</t>
  </si>
  <si>
    <t>完成指标值满分，未完成时分数=该项分数*（实际完成值/目标值）×100%</t>
  </si>
  <si>
    <t>质量指标</t>
  </si>
  <si>
    <t>证件办理流程的合规性</t>
  </si>
  <si>
    <t>工作资料</t>
  </si>
  <si>
    <t>判断赋分法</t>
  </si>
  <si>
    <t>符合要求得满分；不符合要求不得分</t>
  </si>
  <si>
    <t>经费支出的合规性</t>
  </si>
  <si>
    <t>时效指标</t>
  </si>
  <si>
    <t>证件办结的及时性</t>
  </si>
  <si>
    <t>及时办结</t>
  </si>
  <si>
    <t>经费支出时效性</t>
  </si>
  <si>
    <t>2022年度</t>
  </si>
  <si>
    <t>原始凭据</t>
  </si>
  <si>
    <t>成本指标</t>
  </si>
  <si>
    <t>项目总成本</t>
  </si>
  <si>
    <t>≤8万元</t>
  </si>
  <si>
    <t>1.8万</t>
  </si>
  <si>
    <t>效益指标</t>
  </si>
  <si>
    <t>社会效益</t>
  </si>
  <si>
    <t>保障业户申领道路运输证费用的需要</t>
  </si>
  <si>
    <t>未超预算得满分；不符合要求不得分</t>
  </si>
  <si>
    <t>满意度指标</t>
  </si>
  <si>
    <t>服务对象</t>
  </si>
  <si>
    <t>业户满意度</t>
  </si>
  <si>
    <t>≥99％</t>
  </si>
  <si>
    <t>区间赋分法</t>
  </si>
  <si>
    <r>
      <rPr>
        <sz val="10"/>
        <rFont val="宋体"/>
        <family val="3"/>
        <charset val="134"/>
      </rPr>
      <t>100%</t>
    </r>
    <r>
      <rPr>
        <sz val="10"/>
        <rFont val="宋体"/>
        <family val="3"/>
        <charset val="134"/>
      </rPr>
      <t>˜</t>
    </r>
    <r>
      <rPr>
        <sz val="10"/>
        <rFont val="宋体"/>
        <family val="3"/>
        <charset val="134"/>
      </rPr>
      <t>99%满分，每下降1%扣赋分5%，低于85%不得分</t>
    </r>
  </si>
  <si>
    <t>自评低于80分或完成值偏离目标值上30%的
原因分析及拟采取措施</t>
  </si>
  <si>
    <t>重大事项披露</t>
  </si>
  <si>
    <t>无</t>
  </si>
  <si>
    <t>预算执行率未达到70%，发放道路运输证数未达到绩效目标设定数量。
1、原因分析：因政策变动根据省交通运输厅发鲁交运管函〔2022〕11号《山东省道路运输电子证照系统推广应用工作实施方案》的通知要求，实施电子证照，原则不再发放纸质证，不需要再采购纸质证，因此2022年未完成预算。
2、措施：①预算安排挂钩，因政策变动引起的预算金额未能执行完毕，后期将预算及时进行调减。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</si>
</sst>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6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12" fillId="0" borderId="0" xfId="0" applyFont="1">
      <alignment vertical="center"/>
    </xf>
    <xf numFmtId="10" fontId="0" fillId="0" borderId="0" xfId="1" applyNumberFormat="1" applyFont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11" fillId="2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A19" workbookViewId="0">
      <selection activeCell="F23" sqref="F23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2" ht="20.399999999999999">
      <c r="A1" s="1" t="s">
        <v>0</v>
      </c>
    </row>
    <row r="2" spans="1:12" ht="25.8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2" ht="18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24" customHeight="1">
      <c r="A4" s="26" t="s">
        <v>3</v>
      </c>
      <c r="B4" s="26"/>
      <c r="C4" s="26"/>
      <c r="D4" s="26" t="s">
        <v>4</v>
      </c>
      <c r="E4" s="26"/>
      <c r="F4" s="26" t="s">
        <v>5</v>
      </c>
      <c r="G4" s="26"/>
      <c r="H4" s="26"/>
      <c r="I4" s="26" t="s">
        <v>6</v>
      </c>
      <c r="J4" s="26"/>
    </row>
    <row r="5" spans="1:12" ht="18" customHeight="1">
      <c r="A5" s="27" t="s">
        <v>7</v>
      </c>
      <c r="B5" s="28"/>
      <c r="C5" s="29" t="s">
        <v>8</v>
      </c>
      <c r="D5" s="30"/>
      <c r="E5" s="2" t="s">
        <v>9</v>
      </c>
      <c r="F5" s="29" t="s">
        <v>10</v>
      </c>
      <c r="G5" s="31"/>
      <c r="H5" s="31"/>
      <c r="I5" s="31"/>
      <c r="J5" s="30"/>
    </row>
    <row r="6" spans="1:12" ht="18" customHeight="1">
      <c r="A6" s="27" t="s">
        <v>11</v>
      </c>
      <c r="B6" s="28"/>
      <c r="C6" s="29" t="s">
        <v>10</v>
      </c>
      <c r="D6" s="30"/>
      <c r="E6" s="2" t="s">
        <v>12</v>
      </c>
      <c r="F6" s="29" t="s">
        <v>10</v>
      </c>
      <c r="G6" s="31"/>
      <c r="H6" s="31"/>
      <c r="I6" s="31"/>
      <c r="J6" s="30"/>
    </row>
    <row r="7" spans="1:12" ht="18" customHeight="1">
      <c r="A7" s="32" t="s">
        <v>13</v>
      </c>
      <c r="B7" s="33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34" t="s">
        <v>20</v>
      </c>
      <c r="J7" s="35"/>
    </row>
    <row r="8" spans="1:12" ht="18" customHeight="1">
      <c r="A8" s="32" t="s">
        <v>21</v>
      </c>
      <c r="B8" s="33"/>
      <c r="C8" s="6">
        <v>8</v>
      </c>
      <c r="D8" s="6">
        <v>8</v>
      </c>
      <c r="E8" s="6">
        <v>1.8</v>
      </c>
      <c r="F8" s="7">
        <f>IF(E8=0,0,E8/D8)</f>
        <v>0.22500000000000001</v>
      </c>
      <c r="G8" s="8">
        <v>10</v>
      </c>
      <c r="H8" s="9">
        <f>10*F8</f>
        <v>2.25</v>
      </c>
      <c r="I8" s="59" t="s">
        <v>22</v>
      </c>
      <c r="J8" s="61">
        <f>H8+SUM(H16:H23)</f>
        <v>84.35</v>
      </c>
    </row>
    <row r="9" spans="1:12" ht="18" customHeight="1">
      <c r="A9" s="36" t="s">
        <v>23</v>
      </c>
      <c r="B9" s="37"/>
      <c r="C9" s="10">
        <v>8</v>
      </c>
      <c r="D9" s="10">
        <v>8</v>
      </c>
      <c r="E9" s="10">
        <v>1.8</v>
      </c>
      <c r="F9" s="7">
        <f>IF(E9=0,0,E9/D9)</f>
        <v>0.22500000000000001</v>
      </c>
      <c r="G9" s="2" t="s">
        <v>24</v>
      </c>
      <c r="H9" s="2" t="s">
        <v>24</v>
      </c>
      <c r="I9" s="59"/>
      <c r="J9" s="62"/>
    </row>
    <row r="10" spans="1:12" ht="18" customHeight="1">
      <c r="A10" s="38" t="s">
        <v>25</v>
      </c>
      <c r="B10" s="39"/>
      <c r="C10" s="10"/>
      <c r="D10" s="10"/>
      <c r="E10" s="10"/>
      <c r="F10" s="7">
        <f t="shared" ref="F10:F11" si="0">IF(E10=0,0,E10/D10)</f>
        <v>0</v>
      </c>
      <c r="G10" s="2" t="s">
        <v>24</v>
      </c>
      <c r="H10" s="2" t="s">
        <v>24</v>
      </c>
      <c r="I10" s="60" t="s">
        <v>26</v>
      </c>
      <c r="J10" s="63" t="s">
        <v>27</v>
      </c>
    </row>
    <row r="11" spans="1:12" ht="18" customHeight="1">
      <c r="A11" s="38" t="s">
        <v>28</v>
      </c>
      <c r="B11" s="39"/>
      <c r="C11" s="10"/>
      <c r="D11" s="10"/>
      <c r="E11" s="10"/>
      <c r="F11" s="7">
        <f t="shared" si="0"/>
        <v>0</v>
      </c>
      <c r="G11" s="2" t="s">
        <v>24</v>
      </c>
      <c r="H11" s="2" t="s">
        <v>24</v>
      </c>
      <c r="I11" s="60"/>
      <c r="J11" s="63"/>
    </row>
    <row r="12" spans="1:12" ht="18" customHeight="1">
      <c r="A12" s="56" t="s">
        <v>29</v>
      </c>
      <c r="B12" s="40" t="s">
        <v>30</v>
      </c>
      <c r="C12" s="41"/>
      <c r="D12" s="42"/>
      <c r="E12" s="43" t="s">
        <v>31</v>
      </c>
      <c r="F12" s="44"/>
      <c r="G12" s="44"/>
      <c r="H12" s="44"/>
      <c r="I12" s="44"/>
      <c r="J12" s="45"/>
    </row>
    <row r="13" spans="1:12" ht="60" customHeight="1">
      <c r="A13" s="57"/>
      <c r="B13" s="46" t="s">
        <v>32</v>
      </c>
      <c r="C13" s="47"/>
      <c r="D13" s="48"/>
      <c r="E13" s="46" t="s">
        <v>33</v>
      </c>
      <c r="F13" s="47"/>
      <c r="G13" s="47"/>
      <c r="H13" s="47"/>
      <c r="I13" s="47"/>
      <c r="J13" s="48"/>
    </row>
    <row r="14" spans="1:12" ht="15" customHeight="1">
      <c r="A14" s="56" t="s">
        <v>34</v>
      </c>
      <c r="B14" s="56" t="s">
        <v>35</v>
      </c>
      <c r="C14" s="56" t="s">
        <v>36</v>
      </c>
      <c r="D14" s="56" t="s">
        <v>37</v>
      </c>
      <c r="E14" s="56" t="s">
        <v>38</v>
      </c>
      <c r="F14" s="56" t="s">
        <v>39</v>
      </c>
      <c r="G14" s="58" t="s">
        <v>18</v>
      </c>
      <c r="H14" s="58" t="s">
        <v>19</v>
      </c>
      <c r="I14" s="43" t="s">
        <v>40</v>
      </c>
      <c r="J14" s="45"/>
    </row>
    <row r="15" spans="1:12" ht="15" customHeight="1">
      <c r="A15" s="57"/>
      <c r="B15" s="57"/>
      <c r="C15" s="57"/>
      <c r="D15" s="57"/>
      <c r="E15" s="57"/>
      <c r="F15" s="57"/>
      <c r="G15" s="58"/>
      <c r="H15" s="58"/>
      <c r="I15" s="3" t="s">
        <v>41</v>
      </c>
      <c r="J15" s="3" t="s">
        <v>42</v>
      </c>
    </row>
    <row r="16" spans="1:12" ht="60">
      <c r="A16" s="11" t="s">
        <v>43</v>
      </c>
      <c r="B16" s="11" t="s">
        <v>44</v>
      </c>
      <c r="C16" s="12" t="s">
        <v>45</v>
      </c>
      <c r="D16" s="12" t="s">
        <v>46</v>
      </c>
      <c r="E16" s="13" t="s">
        <v>47</v>
      </c>
      <c r="F16" s="14" t="s">
        <v>48</v>
      </c>
      <c r="G16" s="64">
        <v>10</v>
      </c>
      <c r="H16" s="64">
        <v>2.1</v>
      </c>
      <c r="I16" s="19" t="s">
        <v>49</v>
      </c>
      <c r="J16" s="20" t="s">
        <v>50</v>
      </c>
      <c r="K16" s="21"/>
      <c r="L16" s="22"/>
    </row>
    <row r="17" spans="1:16" ht="36">
      <c r="A17" s="11" t="s">
        <v>43</v>
      </c>
      <c r="B17" s="11" t="s">
        <v>51</v>
      </c>
      <c r="C17" s="12" t="s">
        <v>52</v>
      </c>
      <c r="D17" s="15">
        <v>1</v>
      </c>
      <c r="E17" s="16">
        <v>1</v>
      </c>
      <c r="F17" s="14" t="s">
        <v>53</v>
      </c>
      <c r="G17" s="10">
        <v>20</v>
      </c>
      <c r="H17" s="10">
        <v>20</v>
      </c>
      <c r="I17" s="19" t="s">
        <v>54</v>
      </c>
      <c r="J17" s="20" t="s">
        <v>55</v>
      </c>
    </row>
    <row r="18" spans="1:16" ht="36">
      <c r="A18" s="11" t="s">
        <v>43</v>
      </c>
      <c r="B18" s="11" t="s">
        <v>51</v>
      </c>
      <c r="C18" s="12" t="s">
        <v>56</v>
      </c>
      <c r="D18" s="15">
        <v>1</v>
      </c>
      <c r="E18" s="16">
        <v>1</v>
      </c>
      <c r="F18" s="14" t="s">
        <v>53</v>
      </c>
      <c r="G18" s="10">
        <v>5</v>
      </c>
      <c r="H18" s="10">
        <v>5</v>
      </c>
      <c r="I18" s="19" t="s">
        <v>54</v>
      </c>
      <c r="J18" s="20" t="s">
        <v>55</v>
      </c>
    </row>
    <row r="19" spans="1:16" ht="36">
      <c r="A19" s="11" t="s">
        <v>43</v>
      </c>
      <c r="B19" s="11" t="s">
        <v>57</v>
      </c>
      <c r="C19" s="12" t="s">
        <v>58</v>
      </c>
      <c r="D19" s="12" t="s">
        <v>59</v>
      </c>
      <c r="E19" s="17" t="s">
        <v>59</v>
      </c>
      <c r="F19" s="14" t="s">
        <v>53</v>
      </c>
      <c r="G19" s="10">
        <v>5</v>
      </c>
      <c r="H19" s="10">
        <v>5</v>
      </c>
      <c r="I19" s="19" t="s">
        <v>54</v>
      </c>
      <c r="J19" s="20" t="s">
        <v>55</v>
      </c>
    </row>
    <row r="20" spans="1:16" ht="36">
      <c r="A20" s="11" t="s">
        <v>43</v>
      </c>
      <c r="B20" s="11" t="s">
        <v>57</v>
      </c>
      <c r="C20" s="12" t="s">
        <v>60</v>
      </c>
      <c r="D20" s="12" t="s">
        <v>61</v>
      </c>
      <c r="E20" s="17" t="s">
        <v>61</v>
      </c>
      <c r="F20" s="14" t="s">
        <v>62</v>
      </c>
      <c r="G20" s="10">
        <v>5</v>
      </c>
      <c r="H20" s="10">
        <v>5</v>
      </c>
      <c r="I20" s="19" t="s">
        <v>54</v>
      </c>
      <c r="J20" s="20" t="s">
        <v>55</v>
      </c>
    </row>
    <row r="21" spans="1:16" ht="36">
      <c r="A21" s="11" t="s">
        <v>43</v>
      </c>
      <c r="B21" s="11" t="s">
        <v>63</v>
      </c>
      <c r="C21" s="12" t="s">
        <v>64</v>
      </c>
      <c r="D21" s="12" t="s">
        <v>65</v>
      </c>
      <c r="E21" s="13" t="s">
        <v>66</v>
      </c>
      <c r="F21" s="14" t="s">
        <v>62</v>
      </c>
      <c r="G21" s="10">
        <v>5</v>
      </c>
      <c r="H21" s="10">
        <v>5</v>
      </c>
      <c r="I21" s="19" t="s">
        <v>54</v>
      </c>
      <c r="J21" s="20" t="s">
        <v>55</v>
      </c>
    </row>
    <row r="22" spans="1:16" ht="36">
      <c r="A22" s="11" t="s">
        <v>67</v>
      </c>
      <c r="B22" s="11" t="s">
        <v>68</v>
      </c>
      <c r="C22" s="12" t="s">
        <v>69</v>
      </c>
      <c r="D22" s="15">
        <v>1</v>
      </c>
      <c r="E22" s="18">
        <v>1</v>
      </c>
      <c r="F22" s="14" t="s">
        <v>48</v>
      </c>
      <c r="G22" s="10">
        <v>30</v>
      </c>
      <c r="H22" s="10">
        <v>30</v>
      </c>
      <c r="I22" s="19" t="s">
        <v>54</v>
      </c>
      <c r="J22" s="20" t="s">
        <v>70</v>
      </c>
    </row>
    <row r="23" spans="1:16" ht="48">
      <c r="A23" s="11" t="s">
        <v>71</v>
      </c>
      <c r="B23" s="11" t="s">
        <v>72</v>
      </c>
      <c r="C23" s="12" t="s">
        <v>73</v>
      </c>
      <c r="D23" s="12" t="s">
        <v>74</v>
      </c>
      <c r="E23" s="16">
        <v>1</v>
      </c>
      <c r="F23" s="14" t="s">
        <v>48</v>
      </c>
      <c r="G23" s="10">
        <v>10</v>
      </c>
      <c r="H23" s="10">
        <v>10</v>
      </c>
      <c r="I23" s="19" t="s">
        <v>75</v>
      </c>
      <c r="J23" s="12" t="s">
        <v>76</v>
      </c>
    </row>
    <row r="24" spans="1:16" ht="69.599999999999994" customHeight="1">
      <c r="A24" s="49" t="s">
        <v>77</v>
      </c>
      <c r="B24" s="50"/>
      <c r="C24" s="51" t="s">
        <v>80</v>
      </c>
      <c r="D24" s="52"/>
      <c r="E24" s="52"/>
      <c r="F24" s="52"/>
      <c r="G24" s="52"/>
      <c r="H24" s="52"/>
      <c r="I24" s="52"/>
      <c r="J24" s="52"/>
      <c r="K24" s="23"/>
      <c r="L24" s="23"/>
      <c r="M24" s="23"/>
      <c r="N24" s="23"/>
      <c r="O24" s="23"/>
      <c r="P24" s="23"/>
    </row>
    <row r="25" spans="1:16" ht="27" customHeight="1">
      <c r="A25" s="49" t="s">
        <v>78</v>
      </c>
      <c r="B25" s="50"/>
      <c r="C25" s="53" t="s">
        <v>79</v>
      </c>
      <c r="D25" s="54"/>
      <c r="E25" s="54"/>
      <c r="F25" s="54"/>
      <c r="G25" s="54"/>
      <c r="H25" s="54"/>
      <c r="I25" s="54"/>
      <c r="J25" s="55"/>
      <c r="K25" s="23"/>
      <c r="L25" s="23"/>
      <c r="M25" s="23"/>
      <c r="N25" s="23"/>
      <c r="O25" s="23"/>
      <c r="P25" s="23"/>
    </row>
    <row r="26" spans="1:16">
      <c r="K26" s="23"/>
      <c r="L26" s="23"/>
      <c r="M26" s="23"/>
      <c r="N26" s="23"/>
      <c r="O26" s="23"/>
      <c r="P26" s="23"/>
    </row>
    <row r="27" spans="1:16">
      <c r="K27" s="23"/>
      <c r="L27" s="23"/>
      <c r="M27" s="23"/>
      <c r="N27" s="23"/>
      <c r="O27" s="23"/>
      <c r="P27" s="23"/>
    </row>
  </sheetData>
  <mergeCells count="40">
    <mergeCell ref="I14:J14"/>
    <mergeCell ref="A24:B24"/>
    <mergeCell ref="C24:J24"/>
    <mergeCell ref="A25:B25"/>
    <mergeCell ref="C25:J25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5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A16:A23">
      <formula1>"产出指标,效益指标,满意度指标"</formula1>
    </dataValidation>
    <dataValidation type="list" allowBlank="1" showInputMessage="1" showErrorMessage="1" sqref="B16:B23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3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23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16:H23">
      <formula1>INDIRECT("H"&amp;ROW())&lt;=INDIRECT("G"&amp;ROW())</formula1>
    </dataValidation>
    <dataValidation type="list" allowBlank="1" showInputMessage="1" showErrorMessage="1" sqref="I16:I23">
      <formula1>"判断赋分法,简单比例法,门槛比例法,区间赋分法,分级分档法,行业考评法,其他方法"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2023-03-17T03:11:00Z</cp:lastPrinted>
  <dcterms:created xsi:type="dcterms:W3CDTF">2019-07-08T16:04:00Z</dcterms:created>
  <dcterms:modified xsi:type="dcterms:W3CDTF">2023-10-16T06:53:02Z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261AB451E3894992B10DED88814A98B3</vt:lpwstr>
  </property>
</Properties>
</file>