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<sst xmlns="http://schemas.openxmlformats.org/spreadsheetml/2006/main" count="135" uniqueCount="86">
  <si>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</si>
  <si>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</si>
  <si>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</si>
  <si>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</si>
  <si>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</si>
  <si>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</si>
  <si>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</si>
  <si>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</si>
  <si>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董家口站前广场物业费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</si>
  <si>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</si>
  <si>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</si>
  <si>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</si>
  <si>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</si>
  <si>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</si>
  <si>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</si>
  <si>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</si>
  <si>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</si>
  <si>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</si>
  <si>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</si>
  <si>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</si>
  <si>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</si>
  <si>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</si>
  <si>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</si>
  <si>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</si>
  <si>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</si>
  <si>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</si>
  <si>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</si>
  <si>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</si>
  <si>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</si>
  <si>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</si>
  <si>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</si>
  <si>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年度目标：通过公交枢纽、综合场站物业费的拨付，保障灵山卫公交枢纽站的公交正常运转，解决公交车占路停放问题，提高公交车入场率，为乘客提供更加安全、快速、便捷、舒适的公交出行环境。年内完成物业管理费预算拨付工作。</t>
  </si>
  <si>
    <t>通过公交枢纽、综合场站物业费的拨付，保障灵山卫公交枢纽站的公交正常运转，解决公交车占路停放问题，提高公交车入场率，为乘客提供更加安全、快速、便捷、舒适的公交出行环境。2022年已完成24.9万元拨付额，剩余75.1万元未拨付。根据合同约定拨付，合同期限2022年10月1日至2023年9月30日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</si>
  <si>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</si>
  <si>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</si>
  <si>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</si>
  <si>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</si>
  <si>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</si>
  <si>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</si>
  <si>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</si>
  <si>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</si>
  <si>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</si>
  <si>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</si>
  <si>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</si>
  <si>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枢纽站物业服务数量</t>
  </si>
  <si>
    <t>1处</t>
  </si>
  <si>
    <t>原始凭据</t>
  </si>
  <si>
    <t>判断赋分法</t>
  </si>
  <si>
    <t>符合要求得满分； 不符合要求不得分</t>
  </si>
  <si>
    <t>质量指标</t>
  </si>
  <si>
    <t>物业管理有效投诉率</t>
  </si>
  <si>
    <t>≤5%</t>
  </si>
  <si>
    <t>行业考评法</t>
  </si>
  <si>
    <t>场站房屋及其它设施使用率</t>
  </si>
  <si>
    <t>场站内设施完好率</t>
  </si>
  <si>
    <t>时效指标</t>
  </si>
  <si>
    <t>日常维护、养护和管理及时率</t>
  </si>
  <si>
    <t>租赁资金拨付时间及时率</t>
  </si>
  <si>
    <t>成本指标</t>
  </si>
  <si>
    <t>预算成本控制数</t>
  </si>
  <si>
    <t>≤77.6万元</t>
  </si>
  <si>
    <t>效益指标</t>
  </si>
  <si>
    <t>社会效益</t>
  </si>
  <si>
    <t>枢纽站利用率</t>
  </si>
  <si>
    <t>生态效益</t>
  </si>
  <si>
    <t>场站内停放新能源及清洁能源公交车占比</t>
  </si>
  <si>
    <t>≥95%</t>
  </si>
  <si>
    <t>说明材料</t>
  </si>
  <si>
    <t>公交企业综合考评</t>
  </si>
  <si>
    <t>可持续影响</t>
  </si>
  <si>
    <t>建立健全枢纽站长效管理机制</t>
  </si>
  <si>
    <t>分级分档法</t>
  </si>
  <si>
    <t>分为好、较好、一般、较差、差5个档次</t>
  </si>
  <si>
    <t>满意度指标</t>
  </si>
  <si>
    <t>服务对象</t>
  </si>
  <si>
    <t>公交驾驶员对场站物业管理单位服务满意度</t>
  </si>
  <si>
    <t>社会公众</t>
  </si>
  <si>
    <t>乘客对场站环境和管理满意度</t>
  </si>
  <si>
    <t>区间赋分法</t>
  </si>
  <si>
    <t>100%˜95%满分，每下降1%扣赋分5%，低于80%不得分</t>
  </si>
  <si>
    <t>自评低于80分或完成值偏离目标值上30%的
原因分析及拟采取措施</t>
  </si>
  <si>
    <t>项目预算执行率未达到70%
1、原因分析：该项目在具备采购条件的第三季度开展采购，按照合同约定进行付款24.9万元。
2、措施举例：下一步我局将积极开展政府采购业务的学习，履行政府采购程序，确保预算执行率。</t>
  </si>
  <si>
    <t>重大事项披露</t>
  </si>
  <si>
    <t>无</t>
  </si>
  <si>
    <t>青岛市黄岛区交通运输局</t>
    <phoneticPr fontId="13" type="noConversion"/>
  </si>
  <si>
    <t>24.9万元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</si>
</sst>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A13" workbookViewId="0">
      <selection activeCell="E18" sqref="E18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2" t="s">
        <v>0</v>
      </c>
    </row>
    <row r="2" spans="1:10" ht="25.8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4" customHeight="1">
      <c r="A4" s="21" t="s">
        <v>3</v>
      </c>
      <c r="B4" s="21"/>
      <c r="C4" s="21"/>
      <c r="D4" s="21" t="s">
        <v>4</v>
      </c>
      <c r="E4" s="21"/>
      <c r="F4" s="21" t="s">
        <v>5</v>
      </c>
      <c r="G4" s="21"/>
      <c r="H4" s="21"/>
      <c r="I4" s="21" t="s">
        <v>6</v>
      </c>
      <c r="J4" s="21"/>
    </row>
    <row r="5" spans="1:10" ht="18" customHeight="1">
      <c r="A5" s="22" t="s">
        <v>7</v>
      </c>
      <c r="B5" s="23"/>
      <c r="C5" s="24" t="s">
        <v>8</v>
      </c>
      <c r="D5" s="25"/>
      <c r="E5" s="3" t="s">
        <v>9</v>
      </c>
      <c r="F5" s="26" t="s">
        <v>84</v>
      </c>
      <c r="G5" s="27"/>
      <c r="H5" s="27"/>
      <c r="I5" s="27"/>
      <c r="J5" s="28"/>
    </row>
    <row r="6" spans="1:10" ht="18" customHeight="1">
      <c r="A6" s="22" t="s">
        <v>11</v>
      </c>
      <c r="B6" s="23"/>
      <c r="C6" s="24" t="s">
        <v>10</v>
      </c>
      <c r="D6" s="25"/>
      <c r="E6" s="3" t="s">
        <v>12</v>
      </c>
      <c r="F6" s="26" t="s">
        <v>10</v>
      </c>
      <c r="G6" s="27"/>
      <c r="H6" s="27"/>
      <c r="I6" s="27"/>
      <c r="J6" s="28"/>
    </row>
    <row r="7" spans="1:10" ht="18" customHeight="1">
      <c r="A7" s="29" t="s">
        <v>13</v>
      </c>
      <c r="B7" s="30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31" t="s">
        <v>20</v>
      </c>
      <c r="J7" s="32"/>
    </row>
    <row r="8" spans="1:10" ht="18" customHeight="1">
      <c r="A8" s="29" t="s">
        <v>21</v>
      </c>
      <c r="B8" s="30"/>
      <c r="C8" s="7">
        <v>100</v>
      </c>
      <c r="D8" s="7">
        <v>100</v>
      </c>
      <c r="E8" s="7">
        <v>24.9</v>
      </c>
      <c r="F8" s="8">
        <f>IF(E8=0,0,E8/D8)</f>
        <v>0.249</v>
      </c>
      <c r="G8" s="9">
        <v>10</v>
      </c>
      <c r="H8" s="10">
        <f>10*F8</f>
        <v>2.4900000000000002</v>
      </c>
      <c r="I8" s="58" t="s">
        <v>22</v>
      </c>
      <c r="J8" s="60">
        <f>H8+SUM(H16:H27)</f>
        <v>92.49</v>
      </c>
    </row>
    <row r="9" spans="1:10" ht="18" customHeight="1">
      <c r="A9" s="33" t="s">
        <v>23</v>
      </c>
      <c r="B9" s="34"/>
      <c r="C9" s="11">
        <v>100</v>
      </c>
      <c r="D9" s="11">
        <v>100</v>
      </c>
      <c r="E9" s="11">
        <v>24.9</v>
      </c>
      <c r="F9" s="8">
        <f>IF(E9=0,0,E9/D9)</f>
        <v>0.249</v>
      </c>
      <c r="G9" s="3" t="s">
        <v>24</v>
      </c>
      <c r="H9" s="3" t="s">
        <v>24</v>
      </c>
      <c r="I9" s="58"/>
      <c r="J9" s="61"/>
    </row>
    <row r="10" spans="1:10" ht="18" customHeight="1">
      <c r="A10" s="35" t="s">
        <v>25</v>
      </c>
      <c r="B10" s="36"/>
      <c r="C10" s="11"/>
      <c r="D10" s="11"/>
      <c r="E10" s="11"/>
      <c r="F10" s="8">
        <f t="shared" ref="F10:F11" si="0">IF(E10=0,0,E10/D10)</f>
        <v>0</v>
      </c>
      <c r="G10" s="3" t="s">
        <v>24</v>
      </c>
      <c r="H10" s="3" t="s">
        <v>24</v>
      </c>
      <c r="I10" s="59" t="s">
        <v>26</v>
      </c>
      <c r="J10" s="62" t="str">
        <f>IF(J8&gt;=90,"优",IF(J8&gt;=80,"良",IF(J8&gt;=70,"中",IF(J8&gt;=60,"次",IF(J8=0,"自动评级","差")))))</f>
        <v>优</v>
      </c>
    </row>
    <row r="11" spans="1:10" ht="18" customHeight="1">
      <c r="A11" s="35" t="s">
        <v>27</v>
      </c>
      <c r="B11" s="36"/>
      <c r="C11" s="11"/>
      <c r="D11" s="11"/>
      <c r="E11" s="11"/>
      <c r="F11" s="8">
        <f t="shared" si="0"/>
        <v>0</v>
      </c>
      <c r="G11" s="3" t="s">
        <v>24</v>
      </c>
      <c r="H11" s="3" t="s">
        <v>24</v>
      </c>
      <c r="I11" s="59"/>
      <c r="J11" s="62"/>
    </row>
    <row r="12" spans="1:10" ht="18" customHeight="1">
      <c r="A12" s="55" t="s">
        <v>28</v>
      </c>
      <c r="B12" s="37" t="s">
        <v>29</v>
      </c>
      <c r="C12" s="38"/>
      <c r="D12" s="39"/>
      <c r="E12" s="40" t="s">
        <v>30</v>
      </c>
      <c r="F12" s="41"/>
      <c r="G12" s="41"/>
      <c r="H12" s="41"/>
      <c r="I12" s="41"/>
      <c r="J12" s="42"/>
    </row>
    <row r="13" spans="1:10" ht="60" customHeight="1">
      <c r="A13" s="56"/>
      <c r="B13" s="43" t="s">
        <v>31</v>
      </c>
      <c r="C13" s="44"/>
      <c r="D13" s="45"/>
      <c r="E13" s="43" t="s">
        <v>32</v>
      </c>
      <c r="F13" s="44"/>
      <c r="G13" s="44"/>
      <c r="H13" s="44"/>
      <c r="I13" s="44"/>
      <c r="J13" s="45"/>
    </row>
    <row r="14" spans="1:10" ht="15" customHeight="1">
      <c r="A14" s="55" t="s">
        <v>33</v>
      </c>
      <c r="B14" s="55" t="s">
        <v>34</v>
      </c>
      <c r="C14" s="55" t="s">
        <v>35</v>
      </c>
      <c r="D14" s="55" t="s">
        <v>36</v>
      </c>
      <c r="E14" s="55" t="s">
        <v>37</v>
      </c>
      <c r="F14" s="55" t="s">
        <v>38</v>
      </c>
      <c r="G14" s="57" t="s">
        <v>18</v>
      </c>
      <c r="H14" s="57" t="s">
        <v>19</v>
      </c>
      <c r="I14" s="40" t="s">
        <v>39</v>
      </c>
      <c r="J14" s="42"/>
    </row>
    <row r="15" spans="1:10" ht="15" customHeight="1">
      <c r="A15" s="56"/>
      <c r="B15" s="56"/>
      <c r="C15" s="56"/>
      <c r="D15" s="56"/>
      <c r="E15" s="56"/>
      <c r="F15" s="56"/>
      <c r="G15" s="57"/>
      <c r="H15" s="57"/>
      <c r="I15" s="4" t="s">
        <v>40</v>
      </c>
      <c r="J15" s="4" t="s">
        <v>41</v>
      </c>
    </row>
    <row r="16" spans="1:10" ht="36">
      <c r="A16" s="12" t="s">
        <v>42</v>
      </c>
      <c r="B16" s="12" t="s">
        <v>43</v>
      </c>
      <c r="C16" s="12" t="s">
        <v>44</v>
      </c>
      <c r="D16" s="12" t="s">
        <v>45</v>
      </c>
      <c r="E16" s="12" t="s">
        <v>45</v>
      </c>
      <c r="F16" s="13" t="s">
        <v>46</v>
      </c>
      <c r="G16" s="11">
        <v>5</v>
      </c>
      <c r="H16" s="11">
        <v>5</v>
      </c>
      <c r="I16" s="12" t="s">
        <v>47</v>
      </c>
      <c r="J16" s="15" t="s">
        <v>48</v>
      </c>
    </row>
    <row r="17" spans="1:16" ht="36">
      <c r="A17" s="12" t="s">
        <v>42</v>
      </c>
      <c r="B17" s="12" t="s">
        <v>49</v>
      </c>
      <c r="C17" s="12" t="s">
        <v>50</v>
      </c>
      <c r="D17" s="12" t="s">
        <v>51</v>
      </c>
      <c r="E17" s="63">
        <v>0</v>
      </c>
      <c r="F17" s="13" t="s">
        <v>46</v>
      </c>
      <c r="G17" s="11">
        <v>8</v>
      </c>
      <c r="H17" s="11">
        <v>8</v>
      </c>
      <c r="I17" s="12" t="s">
        <v>52</v>
      </c>
      <c r="J17" s="15" t="s">
        <v>48</v>
      </c>
      <c r="K17" s="16"/>
    </row>
    <row r="18" spans="1:16" ht="36">
      <c r="A18" s="12" t="s">
        <v>42</v>
      </c>
      <c r="B18" s="12" t="s">
        <v>49</v>
      </c>
      <c r="C18" s="12" t="s">
        <v>53</v>
      </c>
      <c r="D18" s="14">
        <v>1</v>
      </c>
      <c r="E18" s="14">
        <v>1</v>
      </c>
      <c r="F18" s="13" t="s">
        <v>46</v>
      </c>
      <c r="G18" s="11">
        <v>8</v>
      </c>
      <c r="H18" s="11">
        <v>8</v>
      </c>
      <c r="I18" s="12" t="s">
        <v>47</v>
      </c>
      <c r="J18" s="15" t="s">
        <v>48</v>
      </c>
    </row>
    <row r="19" spans="1:16" ht="36">
      <c r="A19" s="12" t="s">
        <v>42</v>
      </c>
      <c r="B19" s="12" t="s">
        <v>49</v>
      </c>
      <c r="C19" s="12" t="s">
        <v>54</v>
      </c>
      <c r="D19" s="14">
        <v>1</v>
      </c>
      <c r="E19" s="14">
        <v>1</v>
      </c>
      <c r="F19" s="13" t="s">
        <v>46</v>
      </c>
      <c r="G19" s="11">
        <v>8</v>
      </c>
      <c r="H19" s="11">
        <v>8</v>
      </c>
      <c r="I19" s="12" t="s">
        <v>47</v>
      </c>
      <c r="J19" s="15" t="s">
        <v>48</v>
      </c>
    </row>
    <row r="20" spans="1:16" ht="36">
      <c r="A20" s="12" t="s">
        <v>42</v>
      </c>
      <c r="B20" s="12" t="s">
        <v>55</v>
      </c>
      <c r="C20" s="12" t="s">
        <v>56</v>
      </c>
      <c r="D20" s="14">
        <v>1</v>
      </c>
      <c r="E20" s="14">
        <v>1</v>
      </c>
      <c r="F20" s="13" t="s">
        <v>46</v>
      </c>
      <c r="G20" s="11">
        <v>8</v>
      </c>
      <c r="H20" s="11">
        <v>8</v>
      </c>
      <c r="I20" s="12" t="s">
        <v>47</v>
      </c>
      <c r="J20" s="15" t="s">
        <v>48</v>
      </c>
    </row>
    <row r="21" spans="1:16" ht="36">
      <c r="A21" s="12" t="s">
        <v>42</v>
      </c>
      <c r="B21" s="12" t="s">
        <v>55</v>
      </c>
      <c r="C21" s="12" t="s">
        <v>57</v>
      </c>
      <c r="D21" s="14">
        <v>1</v>
      </c>
      <c r="E21" s="14">
        <v>1</v>
      </c>
      <c r="F21" s="13" t="s">
        <v>46</v>
      </c>
      <c r="G21" s="11">
        <v>8</v>
      </c>
      <c r="H21" s="11">
        <v>8</v>
      </c>
      <c r="I21" s="12" t="s">
        <v>47</v>
      </c>
      <c r="J21" s="15" t="s">
        <v>48</v>
      </c>
    </row>
    <row r="22" spans="1:16" ht="36">
      <c r="A22" s="12" t="s">
        <v>42</v>
      </c>
      <c r="B22" s="12" t="s">
        <v>58</v>
      </c>
      <c r="C22" s="12" t="s">
        <v>59</v>
      </c>
      <c r="D22" s="12" t="s">
        <v>60</v>
      </c>
      <c r="E22" s="13" t="s">
        <v>85</v>
      </c>
      <c r="F22" s="13" t="s">
        <v>46</v>
      </c>
      <c r="G22" s="11">
        <v>5</v>
      </c>
      <c r="H22" s="11">
        <v>5</v>
      </c>
      <c r="I22" s="12" t="s">
        <v>47</v>
      </c>
      <c r="J22" s="15" t="s">
        <v>48</v>
      </c>
      <c r="K22" s="16"/>
    </row>
    <row r="23" spans="1:16" ht="36">
      <c r="A23" s="12" t="s">
        <v>61</v>
      </c>
      <c r="B23" s="12" t="s">
        <v>62</v>
      </c>
      <c r="C23" s="12" t="s">
        <v>63</v>
      </c>
      <c r="D23" s="14">
        <v>1</v>
      </c>
      <c r="E23" s="63">
        <v>1</v>
      </c>
      <c r="F23" s="13" t="s">
        <v>46</v>
      </c>
      <c r="G23" s="11">
        <v>10</v>
      </c>
      <c r="H23" s="11">
        <v>10</v>
      </c>
      <c r="I23" s="12" t="s">
        <v>47</v>
      </c>
      <c r="J23" s="15" t="s">
        <v>48</v>
      </c>
    </row>
    <row r="24" spans="1:16" ht="24">
      <c r="A24" s="12" t="s">
        <v>61</v>
      </c>
      <c r="B24" s="12" t="s">
        <v>64</v>
      </c>
      <c r="C24" s="12" t="s">
        <v>65</v>
      </c>
      <c r="D24" s="12" t="s">
        <v>66</v>
      </c>
      <c r="E24" s="63">
        <v>0.95</v>
      </c>
      <c r="F24" s="13" t="s">
        <v>67</v>
      </c>
      <c r="G24" s="11">
        <v>10</v>
      </c>
      <c r="H24" s="11">
        <v>10</v>
      </c>
      <c r="I24" s="12" t="s">
        <v>52</v>
      </c>
      <c r="J24" s="15" t="s">
        <v>68</v>
      </c>
      <c r="K24" s="16"/>
    </row>
    <row r="25" spans="1:16" ht="36">
      <c r="A25" s="12" t="s">
        <v>61</v>
      </c>
      <c r="B25" s="12" t="s">
        <v>69</v>
      </c>
      <c r="C25" s="12" t="s">
        <v>70</v>
      </c>
      <c r="D25" s="14">
        <v>1</v>
      </c>
      <c r="E25" s="63">
        <v>1</v>
      </c>
      <c r="F25" s="13" t="s">
        <v>46</v>
      </c>
      <c r="G25" s="11">
        <v>10</v>
      </c>
      <c r="H25" s="11">
        <v>10</v>
      </c>
      <c r="I25" s="12" t="s">
        <v>71</v>
      </c>
      <c r="J25" s="15" t="s">
        <v>72</v>
      </c>
    </row>
    <row r="26" spans="1:16" ht="24">
      <c r="A26" s="12" t="s">
        <v>73</v>
      </c>
      <c r="B26" s="12" t="s">
        <v>74</v>
      </c>
      <c r="C26" s="12" t="s">
        <v>75</v>
      </c>
      <c r="D26" s="12" t="s">
        <v>66</v>
      </c>
      <c r="E26" s="63">
        <v>0.95</v>
      </c>
      <c r="F26" s="13" t="s">
        <v>67</v>
      </c>
      <c r="G26" s="11">
        <v>5</v>
      </c>
      <c r="H26" s="11">
        <v>5</v>
      </c>
      <c r="I26" s="12" t="s">
        <v>52</v>
      </c>
      <c r="J26" s="15" t="s">
        <v>68</v>
      </c>
      <c r="K26" s="16"/>
      <c r="L26" s="17"/>
      <c r="M26" s="17"/>
      <c r="N26" s="17"/>
      <c r="O26" s="17"/>
      <c r="P26" s="17"/>
    </row>
    <row r="27" spans="1:16" ht="48">
      <c r="A27" s="12" t="s">
        <v>73</v>
      </c>
      <c r="B27" s="12" t="s">
        <v>76</v>
      </c>
      <c r="C27" s="12" t="s">
        <v>77</v>
      </c>
      <c r="D27" s="12" t="s">
        <v>66</v>
      </c>
      <c r="E27" s="63">
        <v>0.95</v>
      </c>
      <c r="F27" s="13" t="s">
        <v>67</v>
      </c>
      <c r="G27" s="11">
        <v>5</v>
      </c>
      <c r="H27" s="11">
        <v>5</v>
      </c>
      <c r="I27" s="12" t="s">
        <v>78</v>
      </c>
      <c r="J27" s="15" t="s">
        <v>79</v>
      </c>
      <c r="K27" s="16"/>
      <c r="L27" s="17"/>
      <c r="M27" s="17"/>
      <c r="N27" s="17"/>
      <c r="O27" s="17"/>
      <c r="P27" s="17"/>
    </row>
    <row r="28" spans="1:16" s="1" customFormat="1" ht="79.2" customHeight="1">
      <c r="A28" s="46" t="s">
        <v>80</v>
      </c>
      <c r="B28" s="47"/>
      <c r="C28" s="48" t="s">
        <v>81</v>
      </c>
      <c r="D28" s="49"/>
      <c r="E28" s="49"/>
      <c r="F28" s="49"/>
      <c r="G28" s="49"/>
      <c r="H28" s="49"/>
      <c r="I28" s="49"/>
      <c r="J28" s="49"/>
      <c r="K28" s="18"/>
      <c r="L28" s="18"/>
      <c r="M28" s="18"/>
      <c r="N28" s="18"/>
      <c r="O28" s="18"/>
      <c r="P28" s="18"/>
    </row>
    <row r="29" spans="1:16" ht="27" customHeight="1">
      <c r="A29" s="50" t="s">
        <v>82</v>
      </c>
      <c r="B29" s="51"/>
      <c r="C29" s="52" t="s">
        <v>83</v>
      </c>
      <c r="D29" s="53"/>
      <c r="E29" s="53"/>
      <c r="F29" s="53"/>
      <c r="G29" s="53"/>
      <c r="H29" s="53"/>
      <c r="I29" s="53"/>
      <c r="J29" s="54"/>
      <c r="K29" s="17"/>
      <c r="L29" s="17"/>
      <c r="M29" s="17"/>
      <c r="N29" s="17"/>
      <c r="O29" s="17"/>
      <c r="P29" s="17"/>
    </row>
    <row r="30" spans="1:16">
      <c r="K30" s="17"/>
      <c r="L30" s="17"/>
      <c r="M30" s="17"/>
      <c r="N30" s="17"/>
      <c r="O30" s="17"/>
      <c r="P30" s="17"/>
    </row>
    <row r="31" spans="1:16">
      <c r="K31" s="17"/>
      <c r="L31" s="17"/>
      <c r="M31" s="17"/>
      <c r="N31" s="17"/>
      <c r="O31" s="17"/>
      <c r="P31" s="17"/>
    </row>
  </sheetData>
  <mergeCells count="40">
    <mergeCell ref="I14:J14"/>
    <mergeCell ref="A28:B28"/>
    <mergeCell ref="C28:J28"/>
    <mergeCell ref="A29:B29"/>
    <mergeCell ref="C29:J29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3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 A23 A24 A25 A17:A22 A26:A27">
      <formula1>"产出指标,效益指标,满意度指标"</formula1>
    </dataValidation>
    <dataValidation type="list" allowBlank="1" showInputMessage="1" showErrorMessage="1" sqref="B16 B23 B24 B25 B17:B22 B26:B2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:F20 F21:F22 F23:F27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G23 G24 G25 G17:G22 G26:G27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 H23 H24 H25 H17:H22 H26:H27">
      <formula1>INDIRECT("H"&amp;ROW())&lt;=INDIRECT("G"&amp;ROW())</formula1>
    </dataValidation>
    <dataValidation type="list" allowBlank="1" showInputMessage="1" showErrorMessage="1" sqref="I16 I23 I24 I25 I17:I22 I26:I27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2023-10-16T06:56:03Z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