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F11" i="1" l="1"/>
  <c r="F10" i="1"/>
  <c r="F9" i="1"/>
  <c r="E8" i="1"/>
  <c r="F8" i="1" s="1"/>
  <c r="H8" i="1" s="1"/>
  <c r="J8" i="1" s="1"/>
  <c r="J10" i="1" s="1"/>
  <c r="D8" i="1"/>
  <c r="C8" i="1"/>
</calcChain>
</file>

<file path=xl/sharedStrings.xml><?xml version="1.0" encoding="utf-8"?>
<sst xmlns="http://schemas.openxmlformats.org/spreadsheetml/2006/main" count="157" uniqueCount="96">
  <si>
    <t>附件3</t>
  </si>
  <si>
    <t>项目支出绩效单位自评表</t>
  </si>
  <si>
    <t>（2022年度）</t>
  </si>
  <si>
    <t>项目联系人：高玉强</t>
  </si>
  <si>
    <t>联系电话：86887321</t>
  </si>
  <si>
    <t>财务联系人：柏盛盼</t>
  </si>
  <si>
    <t>联系电话：86162112</t>
  </si>
  <si>
    <t>项目名称</t>
  </si>
  <si>
    <t>独立办公场所运行维护费</t>
  </si>
  <si>
    <t>项目实施单位</t>
  </si>
  <si>
    <t>青岛市黄岛区交通运输局</t>
  </si>
  <si>
    <t>预算部门(单位)</t>
  </si>
  <si>
    <t>主管部门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</si>
  <si>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</si>
  <si>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</si>
  <si>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</si>
  <si>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</si>
  <si>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</si>
  <si>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</si>
  <si>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</si>
  <si>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</si>
  <si>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</si>
  <si>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</si>
  <si>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indexed="8"/>
        <rFont val="宋体"/>
        <family val="3"/>
        <charset val="134"/>
      </rPr>
      <t>其中：本级财政</t>
    </r>
    <r>
      <rPr>
        <sz val="11"/>
        <color indexed="9"/>
        <rFont val="宋体"/>
        <family val="3"/>
        <charset val="134"/>
      </rPr>
      <t xml:space="preserve"> XXX</t>
    </r>
  </si>
  <si>
    <t>—</t>
  </si>
  <si>
    <r>
      <rPr>
        <sz val="11"/>
        <color indexed="8"/>
        <rFont val="宋体"/>
        <family val="3"/>
        <charset val="134"/>
      </rPr>
      <t>上级资金</t>
    </r>
    <r>
      <rPr>
        <sz val="11"/>
        <color indexed="9"/>
        <rFont val="宋体"/>
        <family val="3"/>
        <charset val="134"/>
      </rPr>
      <t xml:space="preserve"> XXX</t>
    </r>
  </si>
  <si>
    <t>自评
等级</t>
  </si>
  <si>
    <r>
      <rPr>
        <sz val="11"/>
        <color indexed="8"/>
        <rFont val="宋体"/>
        <family val="3"/>
        <charset val="134"/>
      </rPr>
      <t>其他资金</t>
    </r>
    <r>
      <rPr>
        <sz val="11"/>
        <color indexed="9"/>
        <rFont val="宋体"/>
        <family val="3"/>
        <charset val="134"/>
      </rPr>
      <t xml:space="preserve"> XXX</t>
    </r>
  </si>
  <si>
    <t>年度
总目标</t>
  </si>
  <si>
    <t>年度预期目标</t>
  </si>
  <si>
    <t>实际完成情况</t>
  </si>
  <si>
    <t>1、完成年度内独立办公场所用水、用电、取暖等保障，确保办公场所正常运转。
2、完成年度内独立办公场所物业管理服务，服务满意率达到95%以上。
3、保障职工上下班公交补贴，职工公务出行交通补贴。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</si>
  <si>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</si>
  <si>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</si>
  <si>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</si>
  <si>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</si>
  <si>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</si>
  <si>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</si>
  <si>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</si>
  <si>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</si>
  <si>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</si>
  <si>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</si>
  <si>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</si>
  <si>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办公场所物业管理面积</t>
  </si>
  <si>
    <t>≥24000㎡</t>
  </si>
  <si>
    <t>说明材料</t>
  </si>
  <si>
    <t>简单比例法</t>
  </si>
  <si>
    <t>完成建筑面积占总建筑面积的比值</t>
  </si>
  <si>
    <t>填写具体的完成值，不能带有“≥”“=”符号</t>
  </si>
  <si>
    <t>水、电、暖、物业服务覆盖人数</t>
  </si>
  <si>
    <t>≥420人</t>
  </si>
  <si>
    <t>实际在岗人数占总人数的比值</t>
  </si>
  <si>
    <t>质量指标</t>
  </si>
  <si>
    <t>房屋及设施设备完好率</t>
  </si>
  <si>
    <t>≥95%</t>
  </si>
  <si>
    <t>判断赋分法</t>
  </si>
  <si>
    <t>通过检查设施设备运行情况判断，符合要求得满分；不符合要求不得分</t>
  </si>
  <si>
    <t>物业管理有效投诉率</t>
  </si>
  <si>
    <t>有效投诉人占实际在岗人数比例≤5%</t>
  </si>
  <si>
    <t>有效投诉人占实际在岗人数的比值</t>
  </si>
  <si>
    <t>时效指标</t>
  </si>
  <si>
    <t>水费、电费、取暖费缴纳及时率</t>
  </si>
  <si>
    <t>按时缴纳得满分；不符合要求不得分</t>
  </si>
  <si>
    <t>日常维修维护及时率</t>
  </si>
  <si>
    <t>及时维护得满分；不符合要求不得分</t>
  </si>
  <si>
    <t>职工上下班及公务出行保障率</t>
  </si>
  <si>
    <t>按实际保障人数判断，符合要求得满分；不符合要求不得分</t>
  </si>
  <si>
    <t>成本指标</t>
  </si>
  <si>
    <t>水费、电费、取暖费</t>
  </si>
  <si>
    <t>≤50.4万元</t>
  </si>
  <si>
    <t>原始凭据</t>
  </si>
  <si>
    <t>未超预算得满分；不符合要求不得分</t>
  </si>
  <si>
    <t>物业管理费</t>
  </si>
  <si>
    <t>≤230.4万元</t>
  </si>
  <si>
    <t>职工上下班及公务出行交通费</t>
  </si>
  <si>
    <t>≤55.15万元</t>
  </si>
  <si>
    <t>效益指标</t>
  </si>
  <si>
    <t>社会效益</t>
  </si>
  <si>
    <t>确保日常办公场所及设备安全运转保障率</t>
  </si>
  <si>
    <t>确保职工上下班及公务出行</t>
  </si>
  <si>
    <t>可持续影响</t>
  </si>
  <si>
    <t>长效运维机制健全性</t>
  </si>
  <si>
    <t>通过建立的制度情况判断，符合要求得满分；不符合要求不得分</t>
  </si>
  <si>
    <t>满意度指标</t>
  </si>
  <si>
    <t>服务对象</t>
  </si>
  <si>
    <t>服务对象满意度</t>
  </si>
  <si>
    <t>区间赋分法</t>
  </si>
  <si>
    <t>100%˜95%满分，每下降1%扣赋分5%，低于80%不得分</t>
  </si>
  <si>
    <t>自评低于80分或完成值偏离目标值上30%的
原因分析及拟采取措施</t>
  </si>
  <si>
    <t>重大事项披露</t>
  </si>
  <si>
    <t>无</t>
  </si>
  <si>
    <t>24000㎡</t>
    <phoneticPr fontId="12" type="noConversion"/>
  </si>
  <si>
    <t>420人</t>
    <phoneticPr fontId="12" type="noConversion"/>
  </si>
  <si>
    <t>50.4万元</t>
    <phoneticPr fontId="12" type="noConversion"/>
  </si>
  <si>
    <t>230.4万元</t>
    <phoneticPr fontId="12" type="noConversion"/>
  </si>
  <si>
    <t>55.15万元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</si>
</sst>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3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20"/>
      <color indexed="8"/>
      <name val="方正小标宋_GBK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8"/>
      <name val="Cambria"/>
      <family val="1"/>
    </font>
    <font>
      <sz val="11"/>
      <color indexed="8"/>
      <name val="Cambria"/>
      <family val="1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10" fontId="0" fillId="0" borderId="0" xfId="1" applyNumberFormat="1" applyFont="1">
      <alignment vertical="center"/>
    </xf>
    <xf numFmtId="0" fontId="1" fillId="0" borderId="0" xfId="0" applyFont="1">
      <alignment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8" fontId="5" fillId="2" borderId="4" xfId="0" applyNumberFormat="1" applyFont="1" applyFill="1" applyBorder="1" applyAlignment="1">
      <alignment horizontal="right" vertical="center"/>
    </xf>
    <xf numFmtId="10" fontId="5" fillId="2" borderId="2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9" fontId="8" fillId="0" borderId="4" xfId="0" applyNumberFormat="1" applyFont="1" applyBorder="1" applyAlignment="1">
      <alignment horizontal="center" vertical="center" wrapText="1"/>
    </xf>
    <xf numFmtId="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0" fillId="0" borderId="0" xfId="0" applyFont="1" applyFill="1" applyAlignment="1">
      <alignment vertical="center"/>
    </xf>
    <xf numFmtId="0" fontId="0" fillId="0" borderId="0" xfId="0" applyBorder="1">
      <alignment vertical="center"/>
    </xf>
    <xf numFmtId="10" fontId="0" fillId="0" borderId="0" xfId="1" applyNumberFormat="1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/>
    </xf>
    <xf numFmtId="0" fontId="7" fillId="0" borderId="5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178" fontId="5" fillId="2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9" fontId="8" fillId="0" borderId="4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topLeftCell="A16" workbookViewId="0">
      <selection activeCell="M23" sqref="M23"/>
    </sheetView>
  </sheetViews>
  <sheetFormatPr defaultColWidth="9" defaultRowHeight="14.4"/>
  <cols>
    <col min="1" max="1" width="10.6640625" customWidth="1"/>
    <col min="2" max="2" width="10.21875" customWidth="1"/>
    <col min="3" max="3" width="24.6640625" customWidth="1"/>
    <col min="4" max="4" width="16" customWidth="1"/>
    <col min="5" max="5" width="17.33203125" customWidth="1"/>
    <col min="6" max="6" width="11.6640625" customWidth="1"/>
    <col min="7" max="8" width="7.6640625" customWidth="1"/>
    <col min="9" max="9" width="9.6640625" customWidth="1"/>
    <col min="10" max="10" width="20" customWidth="1"/>
    <col min="11" max="11" width="8.88671875" style="1"/>
  </cols>
  <sheetData>
    <row r="1" spans="1:11" ht="20.399999999999999">
      <c r="A1" s="2" t="s">
        <v>0</v>
      </c>
    </row>
    <row r="2" spans="1:11" ht="25.8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</row>
    <row r="3" spans="1:11" ht="18" customHeight="1">
      <c r="A3" s="23" t="s">
        <v>2</v>
      </c>
      <c r="B3" s="23"/>
      <c r="C3" s="23"/>
      <c r="D3" s="23"/>
      <c r="E3" s="23"/>
      <c r="F3" s="23"/>
      <c r="G3" s="23"/>
      <c r="H3" s="23"/>
      <c r="I3" s="23"/>
      <c r="J3" s="23"/>
    </row>
    <row r="4" spans="1:11" ht="24" customHeight="1">
      <c r="A4" s="24" t="s">
        <v>3</v>
      </c>
      <c r="B4" s="24"/>
      <c r="C4" s="24"/>
      <c r="D4" s="24" t="s">
        <v>4</v>
      </c>
      <c r="E4" s="24"/>
      <c r="F4" s="24" t="s">
        <v>5</v>
      </c>
      <c r="G4" s="24"/>
      <c r="H4" s="24"/>
      <c r="I4" s="24" t="s">
        <v>6</v>
      </c>
      <c r="J4" s="24"/>
    </row>
    <row r="5" spans="1:11" ht="18" customHeight="1">
      <c r="A5" s="25" t="s">
        <v>7</v>
      </c>
      <c r="B5" s="26"/>
      <c r="C5" s="27" t="s">
        <v>8</v>
      </c>
      <c r="D5" s="28"/>
      <c r="E5" s="3" t="s">
        <v>9</v>
      </c>
      <c r="F5" s="27" t="s">
        <v>10</v>
      </c>
      <c r="G5" s="29"/>
      <c r="H5" s="29"/>
      <c r="I5" s="29"/>
      <c r="J5" s="28"/>
    </row>
    <row r="6" spans="1:11" ht="18" customHeight="1">
      <c r="A6" s="25" t="s">
        <v>11</v>
      </c>
      <c r="B6" s="26"/>
      <c r="C6" s="27" t="s">
        <v>10</v>
      </c>
      <c r="D6" s="28"/>
      <c r="E6" s="3" t="s">
        <v>12</v>
      </c>
      <c r="F6" s="27" t="s">
        <v>10</v>
      </c>
      <c r="G6" s="29"/>
      <c r="H6" s="29"/>
      <c r="I6" s="29"/>
      <c r="J6" s="28"/>
    </row>
    <row r="7" spans="1:11" ht="18" customHeight="1">
      <c r="A7" s="30" t="s">
        <v>13</v>
      </c>
      <c r="B7" s="31"/>
      <c r="C7" s="4" t="s">
        <v>14</v>
      </c>
      <c r="D7" s="4" t="s">
        <v>15</v>
      </c>
      <c r="E7" s="4" t="s">
        <v>16</v>
      </c>
      <c r="F7" s="5" t="s">
        <v>17</v>
      </c>
      <c r="G7" s="4" t="s">
        <v>18</v>
      </c>
      <c r="H7" s="4" t="s">
        <v>19</v>
      </c>
      <c r="I7" s="32" t="s">
        <v>20</v>
      </c>
      <c r="J7" s="33"/>
    </row>
    <row r="8" spans="1:11" ht="18" customHeight="1">
      <c r="A8" s="30" t="s">
        <v>21</v>
      </c>
      <c r="B8" s="31"/>
      <c r="C8" s="6">
        <f>C9+C10+C11</f>
        <v>335.95</v>
      </c>
      <c r="D8" s="6">
        <f>D9+D10+D11</f>
        <v>335.95</v>
      </c>
      <c r="E8" s="6">
        <f>E9+E10+E11</f>
        <v>335.95</v>
      </c>
      <c r="F8" s="7">
        <f>IF(E8=0,0,E8/D8)</f>
        <v>1</v>
      </c>
      <c r="G8" s="8">
        <v>10</v>
      </c>
      <c r="H8" s="9">
        <f>10*F8</f>
        <v>10</v>
      </c>
      <c r="I8" s="51" t="s">
        <v>22</v>
      </c>
      <c r="J8" s="53">
        <f>H8+SUM(H16:H29)</f>
        <v>100</v>
      </c>
    </row>
    <row r="9" spans="1:11" ht="18" customHeight="1">
      <c r="A9" s="34" t="s">
        <v>23</v>
      </c>
      <c r="B9" s="35"/>
      <c r="C9" s="10">
        <v>335.95</v>
      </c>
      <c r="D9" s="10">
        <v>335.95</v>
      </c>
      <c r="E9" s="10">
        <v>335.95</v>
      </c>
      <c r="F9" s="7">
        <f>IF(E9=0,0,E9/D9)</f>
        <v>1</v>
      </c>
      <c r="G9" s="3" t="s">
        <v>24</v>
      </c>
      <c r="H9" s="3" t="s">
        <v>24</v>
      </c>
      <c r="I9" s="51"/>
      <c r="J9" s="54"/>
    </row>
    <row r="10" spans="1:11" ht="18" customHeight="1">
      <c r="A10" s="34" t="s">
        <v>25</v>
      </c>
      <c r="B10" s="35"/>
      <c r="C10" s="10"/>
      <c r="D10" s="10"/>
      <c r="E10" s="10"/>
      <c r="F10" s="7">
        <f>IF(E10=0,0,E10/D10)</f>
        <v>0</v>
      </c>
      <c r="G10" s="3" t="s">
        <v>24</v>
      </c>
      <c r="H10" s="3" t="s">
        <v>24</v>
      </c>
      <c r="I10" s="52" t="s">
        <v>26</v>
      </c>
      <c r="J10" s="55" t="str">
        <f>IF(J8&gt;=90,"优",IF(J8&gt;=80,"良",IF(J8&gt;=70,"中",IF(J8&gt;=60,"次",IF(J8=0,"自动评级","差")))))</f>
        <v>优</v>
      </c>
    </row>
    <row r="11" spans="1:11" ht="18" customHeight="1">
      <c r="A11" s="34" t="s">
        <v>27</v>
      </c>
      <c r="B11" s="35"/>
      <c r="C11" s="10"/>
      <c r="D11" s="10"/>
      <c r="E11" s="10"/>
      <c r="F11" s="7">
        <f>IF(E11=0,0,E11/D11)</f>
        <v>0</v>
      </c>
      <c r="G11" s="3" t="s">
        <v>24</v>
      </c>
      <c r="H11" s="3" t="s">
        <v>24</v>
      </c>
      <c r="I11" s="52"/>
      <c r="J11" s="55"/>
    </row>
    <row r="12" spans="1:11" ht="18" customHeight="1">
      <c r="A12" s="48" t="s">
        <v>28</v>
      </c>
      <c r="B12" s="27" t="s">
        <v>29</v>
      </c>
      <c r="C12" s="29"/>
      <c r="D12" s="28"/>
      <c r="E12" s="36" t="s">
        <v>30</v>
      </c>
      <c r="F12" s="37"/>
      <c r="G12" s="37"/>
      <c r="H12" s="37"/>
      <c r="I12" s="37"/>
      <c r="J12" s="38"/>
    </row>
    <row r="13" spans="1:11" ht="82.8" customHeight="1">
      <c r="A13" s="49"/>
      <c r="B13" s="39" t="s">
        <v>31</v>
      </c>
      <c r="C13" s="40"/>
      <c r="D13" s="41"/>
      <c r="E13" s="39" t="s">
        <v>31</v>
      </c>
      <c r="F13" s="40"/>
      <c r="G13" s="40"/>
      <c r="H13" s="40"/>
      <c r="I13" s="40"/>
      <c r="J13" s="41"/>
    </row>
    <row r="14" spans="1:11" ht="15" customHeight="1">
      <c r="A14" s="48" t="s">
        <v>32</v>
      </c>
      <c r="B14" s="48" t="s">
        <v>33</v>
      </c>
      <c r="C14" s="48" t="s">
        <v>34</v>
      </c>
      <c r="D14" s="48" t="s">
        <v>35</v>
      </c>
      <c r="E14" s="48" t="s">
        <v>36</v>
      </c>
      <c r="F14" s="48" t="s">
        <v>37</v>
      </c>
      <c r="G14" s="50" t="s">
        <v>18</v>
      </c>
      <c r="H14" s="50" t="s">
        <v>19</v>
      </c>
      <c r="I14" s="36" t="s">
        <v>38</v>
      </c>
      <c r="J14" s="38"/>
    </row>
    <row r="15" spans="1:11" ht="15" customHeight="1">
      <c r="A15" s="49"/>
      <c r="B15" s="49"/>
      <c r="C15" s="49"/>
      <c r="D15" s="49"/>
      <c r="E15" s="49"/>
      <c r="F15" s="49"/>
      <c r="G15" s="50"/>
      <c r="H15" s="50"/>
      <c r="I15" s="4" t="s">
        <v>39</v>
      </c>
      <c r="J15" s="4" t="s">
        <v>40</v>
      </c>
    </row>
    <row r="16" spans="1:11" ht="27.9" customHeight="1">
      <c r="A16" s="11" t="s">
        <v>41</v>
      </c>
      <c r="B16" s="11" t="s">
        <v>42</v>
      </c>
      <c r="C16" s="12" t="s">
        <v>43</v>
      </c>
      <c r="D16" s="11" t="s">
        <v>44</v>
      </c>
      <c r="E16" s="13" t="s">
        <v>91</v>
      </c>
      <c r="F16" s="13" t="s">
        <v>45</v>
      </c>
      <c r="G16" s="10">
        <v>5</v>
      </c>
      <c r="H16" s="10">
        <v>5</v>
      </c>
      <c r="I16" s="11" t="s">
        <v>46</v>
      </c>
      <c r="J16" s="18" t="s">
        <v>47</v>
      </c>
      <c r="K16" s="19"/>
    </row>
    <row r="17" spans="1:16" ht="27.9" customHeight="1">
      <c r="A17" s="11" t="s">
        <v>41</v>
      </c>
      <c r="B17" s="11" t="s">
        <v>42</v>
      </c>
      <c r="C17" s="12" t="s">
        <v>49</v>
      </c>
      <c r="D17" s="11" t="s">
        <v>50</v>
      </c>
      <c r="E17" s="13" t="s">
        <v>92</v>
      </c>
      <c r="F17" s="13" t="s">
        <v>45</v>
      </c>
      <c r="G17" s="10">
        <v>5</v>
      </c>
      <c r="H17" s="10">
        <v>5</v>
      </c>
      <c r="I17" s="11" t="s">
        <v>46</v>
      </c>
      <c r="J17" s="18" t="s">
        <v>51</v>
      </c>
      <c r="K17" s="19"/>
    </row>
    <row r="18" spans="1:16" ht="48">
      <c r="A18" s="11" t="s">
        <v>41</v>
      </c>
      <c r="B18" s="11" t="s">
        <v>52</v>
      </c>
      <c r="C18" s="12" t="s">
        <v>53</v>
      </c>
      <c r="D18" s="14" t="s">
        <v>54</v>
      </c>
      <c r="E18" s="56">
        <v>0.95</v>
      </c>
      <c r="F18" s="13" t="s">
        <v>45</v>
      </c>
      <c r="G18" s="10">
        <v>5</v>
      </c>
      <c r="H18" s="10">
        <v>5</v>
      </c>
      <c r="I18" s="11" t="s">
        <v>55</v>
      </c>
      <c r="J18" s="18" t="s">
        <v>56</v>
      </c>
      <c r="K18" s="19"/>
    </row>
    <row r="19" spans="1:16" ht="27.9" customHeight="1">
      <c r="A19" s="11" t="s">
        <v>41</v>
      </c>
      <c r="B19" s="11" t="s">
        <v>52</v>
      </c>
      <c r="C19" s="11" t="s">
        <v>57</v>
      </c>
      <c r="D19" s="11" t="s">
        <v>58</v>
      </c>
      <c r="E19" s="57">
        <v>0</v>
      </c>
      <c r="F19" s="13" t="s">
        <v>45</v>
      </c>
      <c r="G19" s="10">
        <v>5</v>
      </c>
      <c r="H19" s="10">
        <v>5</v>
      </c>
      <c r="I19" s="11" t="s">
        <v>46</v>
      </c>
      <c r="J19" s="18" t="s">
        <v>59</v>
      </c>
      <c r="K19" s="19"/>
    </row>
    <row r="20" spans="1:16" ht="27.9" customHeight="1">
      <c r="A20" s="11" t="s">
        <v>41</v>
      </c>
      <c r="B20" s="11" t="s">
        <v>60</v>
      </c>
      <c r="C20" s="11" t="s">
        <v>61</v>
      </c>
      <c r="D20" s="15">
        <v>1</v>
      </c>
      <c r="E20" s="57">
        <v>1</v>
      </c>
      <c r="F20" s="13" t="s">
        <v>45</v>
      </c>
      <c r="G20" s="10">
        <v>5</v>
      </c>
      <c r="H20" s="10">
        <v>5</v>
      </c>
      <c r="I20" s="11" t="s">
        <v>55</v>
      </c>
      <c r="J20" s="18" t="s">
        <v>62</v>
      </c>
    </row>
    <row r="21" spans="1:16" ht="27.9" customHeight="1">
      <c r="A21" s="11" t="s">
        <v>41</v>
      </c>
      <c r="B21" s="11" t="s">
        <v>60</v>
      </c>
      <c r="C21" s="11" t="s">
        <v>63</v>
      </c>
      <c r="D21" s="15" t="s">
        <v>54</v>
      </c>
      <c r="E21" s="57">
        <v>0.95</v>
      </c>
      <c r="F21" s="13" t="s">
        <v>45</v>
      </c>
      <c r="G21" s="10">
        <v>5</v>
      </c>
      <c r="H21" s="10">
        <v>5</v>
      </c>
      <c r="I21" s="11" t="s">
        <v>55</v>
      </c>
      <c r="J21" s="18" t="s">
        <v>64</v>
      </c>
      <c r="K21" s="19"/>
    </row>
    <row r="22" spans="1:16" ht="36">
      <c r="A22" s="11" t="s">
        <v>41</v>
      </c>
      <c r="B22" s="11" t="s">
        <v>60</v>
      </c>
      <c r="C22" s="11" t="s">
        <v>65</v>
      </c>
      <c r="D22" s="15" t="s">
        <v>54</v>
      </c>
      <c r="E22" s="57">
        <v>0.95</v>
      </c>
      <c r="F22" s="13" t="s">
        <v>45</v>
      </c>
      <c r="G22" s="10">
        <v>5</v>
      </c>
      <c r="H22" s="10">
        <v>5</v>
      </c>
      <c r="I22" s="11" t="s">
        <v>55</v>
      </c>
      <c r="J22" s="18" t="s">
        <v>66</v>
      </c>
      <c r="K22" s="19"/>
    </row>
    <row r="23" spans="1:16" ht="27.9" customHeight="1">
      <c r="A23" s="11" t="s">
        <v>41</v>
      </c>
      <c r="B23" s="11" t="s">
        <v>67</v>
      </c>
      <c r="C23" s="11" t="s">
        <v>68</v>
      </c>
      <c r="D23" s="13" t="s">
        <v>69</v>
      </c>
      <c r="E23" s="13" t="s">
        <v>93</v>
      </c>
      <c r="F23" s="13" t="s">
        <v>70</v>
      </c>
      <c r="G23" s="10">
        <v>5</v>
      </c>
      <c r="H23" s="10">
        <v>5</v>
      </c>
      <c r="I23" s="11" t="s">
        <v>55</v>
      </c>
      <c r="J23" s="18" t="s">
        <v>71</v>
      </c>
      <c r="K23" s="19"/>
    </row>
    <row r="24" spans="1:16" ht="27.9" customHeight="1">
      <c r="A24" s="11" t="s">
        <v>41</v>
      </c>
      <c r="B24" s="11" t="s">
        <v>67</v>
      </c>
      <c r="C24" s="11" t="s">
        <v>72</v>
      </c>
      <c r="D24" s="13" t="s">
        <v>73</v>
      </c>
      <c r="E24" s="13" t="s">
        <v>94</v>
      </c>
      <c r="F24" s="13" t="s">
        <v>70</v>
      </c>
      <c r="G24" s="10">
        <v>5</v>
      </c>
      <c r="H24" s="10">
        <v>5</v>
      </c>
      <c r="I24" s="11" t="s">
        <v>55</v>
      </c>
      <c r="J24" s="18" t="s">
        <v>71</v>
      </c>
      <c r="K24" s="19"/>
    </row>
    <row r="25" spans="1:16" ht="27.9" customHeight="1">
      <c r="A25" s="11" t="s">
        <v>41</v>
      </c>
      <c r="B25" s="11" t="s">
        <v>67</v>
      </c>
      <c r="C25" s="11" t="s">
        <v>74</v>
      </c>
      <c r="D25" s="13" t="s">
        <v>75</v>
      </c>
      <c r="E25" s="13" t="s">
        <v>95</v>
      </c>
      <c r="F25" s="13" t="s">
        <v>70</v>
      </c>
      <c r="G25" s="10">
        <v>5</v>
      </c>
      <c r="H25" s="10">
        <v>5</v>
      </c>
      <c r="I25" s="11" t="s">
        <v>55</v>
      </c>
      <c r="J25" s="18" t="s">
        <v>71</v>
      </c>
      <c r="K25" s="19"/>
    </row>
    <row r="26" spans="1:16" ht="48">
      <c r="A26" s="11" t="s">
        <v>76</v>
      </c>
      <c r="B26" s="11" t="s">
        <v>77</v>
      </c>
      <c r="C26" s="16" t="s">
        <v>78</v>
      </c>
      <c r="D26" s="15" t="s">
        <v>54</v>
      </c>
      <c r="E26" s="57">
        <v>0.95</v>
      </c>
      <c r="F26" s="13" t="s">
        <v>45</v>
      </c>
      <c r="G26" s="10">
        <v>10</v>
      </c>
      <c r="H26" s="10">
        <v>10</v>
      </c>
      <c r="I26" s="11" t="s">
        <v>55</v>
      </c>
      <c r="J26" s="18" t="s">
        <v>56</v>
      </c>
      <c r="K26" s="19"/>
    </row>
    <row r="27" spans="1:16" ht="36">
      <c r="A27" s="11" t="s">
        <v>76</v>
      </c>
      <c r="B27" s="11" t="s">
        <v>77</v>
      </c>
      <c r="C27" s="17" t="s">
        <v>79</v>
      </c>
      <c r="D27" s="15" t="s">
        <v>54</v>
      </c>
      <c r="E27" s="57">
        <v>0.95</v>
      </c>
      <c r="F27" s="13" t="s">
        <v>45</v>
      </c>
      <c r="G27" s="10">
        <v>10</v>
      </c>
      <c r="H27" s="10">
        <v>10</v>
      </c>
      <c r="I27" s="11" t="s">
        <v>55</v>
      </c>
      <c r="J27" s="18" t="s">
        <v>66</v>
      </c>
      <c r="K27" s="19"/>
    </row>
    <row r="28" spans="1:16" ht="36">
      <c r="A28" s="11" t="s">
        <v>76</v>
      </c>
      <c r="B28" s="11" t="s">
        <v>80</v>
      </c>
      <c r="C28" s="16" t="s">
        <v>81</v>
      </c>
      <c r="D28" s="15" t="s">
        <v>54</v>
      </c>
      <c r="E28" s="57">
        <v>0.95</v>
      </c>
      <c r="F28" s="13" t="s">
        <v>45</v>
      </c>
      <c r="G28" s="10">
        <v>10</v>
      </c>
      <c r="H28" s="10">
        <v>10</v>
      </c>
      <c r="I28" s="11" t="s">
        <v>55</v>
      </c>
      <c r="J28" s="18" t="s">
        <v>82</v>
      </c>
      <c r="K28" s="19"/>
    </row>
    <row r="29" spans="1:16" ht="36">
      <c r="A29" s="11" t="s">
        <v>83</v>
      </c>
      <c r="B29" s="11" t="s">
        <v>84</v>
      </c>
      <c r="C29" s="16" t="s">
        <v>85</v>
      </c>
      <c r="D29" s="15" t="s">
        <v>54</v>
      </c>
      <c r="E29" s="57">
        <v>0.95</v>
      </c>
      <c r="F29" s="13" t="s">
        <v>45</v>
      </c>
      <c r="G29" s="10">
        <v>10</v>
      </c>
      <c r="H29" s="10">
        <v>10</v>
      </c>
      <c r="I29" s="11" t="s">
        <v>86</v>
      </c>
      <c r="J29" s="18" t="s">
        <v>87</v>
      </c>
      <c r="K29" s="19" t="s">
        <v>48</v>
      </c>
      <c r="L29" s="20"/>
      <c r="M29" s="20"/>
      <c r="N29" s="20"/>
      <c r="O29" s="20"/>
      <c r="P29" s="20"/>
    </row>
    <row r="30" spans="1:16" ht="126.75" customHeight="1">
      <c r="A30" s="42" t="s">
        <v>88</v>
      </c>
      <c r="B30" s="43"/>
      <c r="C30" s="44"/>
      <c r="D30" s="45"/>
      <c r="E30" s="45"/>
      <c r="F30" s="45"/>
      <c r="G30" s="45"/>
      <c r="H30" s="45"/>
      <c r="I30" s="45"/>
      <c r="J30" s="45"/>
      <c r="K30" s="21"/>
      <c r="L30" s="20"/>
      <c r="M30" s="20"/>
      <c r="N30" s="20"/>
      <c r="O30" s="20"/>
      <c r="P30" s="20"/>
    </row>
    <row r="31" spans="1:16" ht="27" customHeight="1">
      <c r="A31" s="42" t="s">
        <v>89</v>
      </c>
      <c r="B31" s="43"/>
      <c r="C31" s="39" t="s">
        <v>90</v>
      </c>
      <c r="D31" s="46"/>
      <c r="E31" s="46"/>
      <c r="F31" s="46"/>
      <c r="G31" s="46"/>
      <c r="H31" s="46"/>
      <c r="I31" s="46"/>
      <c r="J31" s="47"/>
      <c r="K31" s="21"/>
      <c r="L31" s="20"/>
      <c r="M31" s="20"/>
      <c r="N31" s="20"/>
      <c r="O31" s="20"/>
      <c r="P31" s="20"/>
    </row>
    <row r="32" spans="1:16">
      <c r="K32" s="21"/>
      <c r="L32" s="20"/>
      <c r="M32" s="20"/>
      <c r="N32" s="20"/>
      <c r="O32" s="20"/>
      <c r="P32" s="20"/>
    </row>
    <row r="33" spans="11:16">
      <c r="K33" s="21"/>
      <c r="L33" s="20"/>
      <c r="M33" s="20"/>
      <c r="N33" s="20"/>
      <c r="O33" s="20"/>
      <c r="P33" s="20"/>
    </row>
  </sheetData>
  <mergeCells count="40">
    <mergeCell ref="I14:J14"/>
    <mergeCell ref="A30:B30"/>
    <mergeCell ref="C30:J30"/>
    <mergeCell ref="A31:B31"/>
    <mergeCell ref="C31:J31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2" type="noConversion"/>
  <dataValidations count="8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">
      <formula1>AND(D9&gt;0,E9&gt;0,E9&lt;=D9)</formula1>
    </dataValidation>
    <dataValidation type="list" allowBlank="1" showInputMessage="1" showErrorMessage="1" sqref="A16:A29">
      <formula1>"产出指标,效益指标,满意度指标"</formula1>
    </dataValidation>
    <dataValidation type="list" allowBlank="1" showInputMessage="1" showErrorMessage="1" sqref="B16:B29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9">
      <formula1>"正式资料,工作资料,原始凭据,说明材料"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G29">
      <formula1>AND(SUMIF(A:A,"产出指标",G:G)&lt;=50,SUMIF(A:A,"效益指标",G:G)&lt;=30,SUMIF(A:A,"满意度指标",G:G)&lt;=10)</formula1>
    </dataValidation>
    <dataValidation type="custom" allowBlank="1" showInputMessage="1" showErrorMessage="1" errorTitle="温馨提示：" error="请先给指标的“分值”赋分，且“得分”不能高于“分值”！" sqref="H16:H29">
      <formula1>INDIRECT("H"&amp;ROW())&lt;=INDIRECT("G"&amp;ROW())</formula1>
    </dataValidation>
    <dataValidation type="list" allowBlank="1" showInputMessage="1" showErrorMessage="1" sqref="I16:I29">
      <formula1>"判断赋分法,简单比例法,门槛比例法,区间赋分法,分级分档法,行业考评法,其他方法"</formula1>
    </dataValidation>
  </dataValidations>
  <printOptions horizontalCentered="1"/>
  <pageMargins left="0.43307086614173201" right="0.43307086614173201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2023-03-23T07:28:00Z</cp:lastPrinted>
  <dcterms:created xsi:type="dcterms:W3CDTF">2019-07-08T16:04:00Z</dcterms:created>
  <dcterms:modified xsi:type="dcterms:W3CDTF">2023-10-16T06:57:16Z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77BE5FFFE5AB42F1A776272E2C0508C3_12</vt:lpwstr>
  </property>
  <property fmtid="{D5CDD505-2E9C-101B-9397-08002B2CF9AE}" pid="3" name="KSOProductBuildVer">
    <vt:lpwstr>2052-12.1.0.15374</vt:lpwstr>
  </property>
</Properties>
</file>