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91.交通运输局51\2022年度区交通运输局项目支出绩效单位自评表\青岛西海岸新区交通运输局2022年项目绩效自评表-20230328\"/>
    </mc:Choice>
  </mc:AlternateContent>
  <bookViews>
    <workbookView xWindow="0" yWindow="0" windowWidth="28800" windowHeight="12372"/>
  </bookViews>
  <sheets>
    <sheet name="Sheet1" sheetId="1" r:id="rId1"/>
    <sheet name="Sheet2" sheetId="4" r:id="rId2"/>
    <sheet name="Sheet3" sheetId="3" r:id="rId3"/>
  </sheets>
  <definedNames>
    <definedName name="_xlnm.Print_Titles" localSheetId="0">Sheet1!$14:$15</definedName>
  </definedNames>
  <calcPr calcId="162913"/>
</workbook>
</file>

<file path=xl/calcChain.xml><?xml version="1.0" encoding="utf-8"?>
<calcChain xmlns="http://schemas.openxmlformats.org/spreadsheetml/2006/main">
  <c r="F11" i="1" l="1"/>
  <c r="F10" i="1"/>
  <c r="F9" i="1"/>
  <c r="E8" i="1"/>
  <c r="F8" i="1" s="1"/>
  <c r="H8" i="1" s="1"/>
  <c r="J8" i="1" s="1"/>
  <c r="J10" i="1" s="1"/>
  <c r="D8" i="1"/>
  <c r="C8" i="1"/>
</calcChain>
</file>

<file path=xl/sharedStrings.xml><?xml version="1.0" encoding="utf-8"?>
<sst xmlns="http://schemas.openxmlformats.org/spreadsheetml/2006/main" count="139" uniqueCount="93">
  <si>
    <t>附件3</t>
  </si>
  <si>
    <t>项目支出绩效单位自评表</t>
  </si>
  <si>
    <t>（2022年度）</t>
  </si>
  <si>
    <t>项目联系人：魏鸽</t>
  </si>
  <si>
    <t>联系电话：86889081</t>
  </si>
  <si>
    <t>财务联系人：柏盛盼</t>
  </si>
  <si>
    <t>联系电话：86162112</t>
  </si>
  <si>
    <t>项目名称</t>
  </si>
  <si>
    <t>公路承灾体普查费用</t>
  </si>
  <si>
    <t>项目实施单位</t>
  </si>
  <si>
    <t>青岛市黄岛区交通运输局</t>
  </si>
  <si>
    <t>预算部门(单位)</t>
  </si>
  <si>
    <t>主管部门</t>
  </si>
  <si>
    <t>项目资金</t>
  </si>
  <si>
    <t>年初预算数</t>
  </si>
  <si>
    <t>全年预算数</t>
  </si>
  <si>
    <t>全年执行数</t>
  </si>
  <si>
    <t>预算执行率</t>
  </si>
  <si>
    <t>分值</t>
  </si>
  <si>
    <t>得分</t>
  </si>
  <si>
    <t>自评结果（满分100分）</t>
  </si>
  <si>
    <t>资金合计（万元）</t>
  </si>
  <si>
    <t>自评
总得分</t>
  </si>
  <si>
    <r>
      <rPr>
        <sz val="11"/>
        <color rgb="FF000000"/>
        <rFont val="宋体"/>
        <family val="3"/>
        <charset val="134"/>
        <scheme val="minor"/>
      </rPr>
      <t>其中：本级财政</t>
    </r>
    <r>
      <rPr>
        <sz val="11"/>
        <color theme="0"/>
        <rFont val="宋体"/>
        <family val="3"/>
        <charset val="134"/>
        <scheme val="minor"/>
      </rPr>
      <t xml:space="preserve"> XXX</t>
    </r>
  </si>
  <si>
    <t>—</t>
  </si>
  <si>
    <r>
      <rPr>
        <sz val="11"/>
        <color theme="1"/>
        <rFont val="宋体"/>
        <family val="3"/>
        <charset val="134"/>
        <scheme val="minor"/>
      </rPr>
      <t>上级资金</t>
    </r>
    <r>
      <rPr>
        <sz val="11"/>
        <color theme="0"/>
        <rFont val="宋体"/>
        <family val="3"/>
        <charset val="134"/>
        <scheme val="minor"/>
      </rPr>
      <t xml:space="preserve"> XXX</t>
    </r>
  </si>
  <si>
    <t>自评
等级</t>
  </si>
  <si>
    <r>
      <rPr>
        <sz val="11"/>
        <color theme="1"/>
        <rFont val="宋体"/>
        <family val="3"/>
        <charset val="134"/>
        <scheme val="minor"/>
      </rPr>
      <t>其他资金</t>
    </r>
    <r>
      <rPr>
        <sz val="11"/>
        <color theme="0"/>
        <rFont val="宋体"/>
        <family val="3"/>
        <charset val="134"/>
        <scheme val="minor"/>
      </rPr>
      <t xml:space="preserve"> XXX</t>
    </r>
  </si>
  <si>
    <t>年度
总目标</t>
  </si>
  <si>
    <t>年度预期目标</t>
  </si>
  <si>
    <t>实际完成情况</t>
  </si>
  <si>
    <t>通过招标的形式组织第三方机构对我区自然灾害综合风险公路承灾体普查工作进行全面外业调查及系统录入。科学、有效地组织实施应急管理系统第一次全国自然灾害综合风险普查的有关调查工作，保障普查数据的真实性、准确性、完整性。</t>
  </si>
  <si>
    <r>
      <rPr>
        <sz val="10"/>
        <color rgb="FF000000"/>
        <rFont val="宋体"/>
        <family val="3"/>
        <charset val="134"/>
        <scheme val="minor"/>
      </rPr>
      <t>1.完成黄岛调查区总面积2096km</t>
    </r>
    <r>
      <rPr>
        <vertAlign val="superscript"/>
        <sz val="10"/>
        <color rgb="FF000000"/>
        <rFont val="宋体"/>
        <family val="3"/>
        <charset val="134"/>
        <scheme val="minor"/>
      </rPr>
      <t>2</t>
    </r>
    <r>
      <rPr>
        <sz val="10"/>
        <color rgb="FF000000"/>
        <rFont val="宋体"/>
        <family val="3"/>
        <charset val="134"/>
        <scheme val="minor"/>
      </rPr>
      <t xml:space="preserve">公路承载体普查，调查国省道350.114km，包括93段国省道路，桥梁261段。调查农村道路（桥梁）1680.3km，农村道路2279段，桥梁407段。
2. 完成《山东省第一次自然灾害综合风险普查公路承灾体报告-国省道》、《山东省第一次自然灾害综合风险普查公路承灾体成果报告-农村道路》报告。
3. 完成《西海岸新区公路自然灾害风险普查评估示意图（1：50000）》。                          4.完成西海岸新区公路承载体数据库建设。   </t>
    </r>
  </si>
  <si>
    <t>一级
绩效指标</t>
  </si>
  <si>
    <t>二级
绩效指标</t>
  </si>
  <si>
    <t>三级绩效指标</t>
  </si>
  <si>
    <t>年度指标值</t>
  </si>
  <si>
    <t>实际完成值</t>
  </si>
  <si>
    <t>数据来源
佐证资料</t>
  </si>
  <si>
    <t>评（扣）分方法</t>
  </si>
  <si>
    <t>采用方法</t>
  </si>
  <si>
    <t>方法说明</t>
  </si>
  <si>
    <t>产出指标</t>
  </si>
  <si>
    <t>数量指标</t>
  </si>
  <si>
    <t>普查国省公路里程</t>
  </si>
  <si>
    <t>=350.114公里</t>
  </si>
  <si>
    <t>350.114km</t>
  </si>
  <si>
    <t>工作资料</t>
  </si>
  <si>
    <t>判断赋分法</t>
  </si>
  <si>
    <t>符合要求得满分否则不得分</t>
  </si>
  <si>
    <t>普查国省桥梁数量</t>
  </si>
  <si>
    <t>=189座</t>
  </si>
  <si>
    <t>261座</t>
  </si>
  <si>
    <t>普查农村公路里程</t>
  </si>
  <si>
    <t>=1690公里</t>
  </si>
  <si>
    <t>1680.3km</t>
  </si>
  <si>
    <t>普查农村桥梁数量</t>
  </si>
  <si>
    <t>=407座</t>
  </si>
  <si>
    <t>407座</t>
  </si>
  <si>
    <t>普查隧道数量</t>
  </si>
  <si>
    <t>=1处</t>
  </si>
  <si>
    <t>质量指标</t>
  </si>
  <si>
    <t>普查项目数据准确度</t>
  </si>
  <si>
    <t>=100%</t>
  </si>
  <si>
    <t>普查报告指导性/利用率</t>
  </si>
  <si>
    <t>时效指标</t>
  </si>
  <si>
    <t>普查工作完成时效</t>
  </si>
  <si>
    <t>≤12月份</t>
  </si>
  <si>
    <t>10月</t>
  </si>
  <si>
    <t>按时完成得满分否则不得分</t>
  </si>
  <si>
    <t>成本指标</t>
  </si>
  <si>
    <t>普查费用预算控制</t>
  </si>
  <si>
    <t>≤34.3万元</t>
  </si>
  <si>
    <t>34.3万元</t>
  </si>
  <si>
    <t>正式资料</t>
  </si>
  <si>
    <t>不超预算得满分否则不得分</t>
  </si>
  <si>
    <t>效益指标</t>
  </si>
  <si>
    <t>社会效益</t>
  </si>
  <si>
    <t>提高国省道及农村公路通行安全性</t>
  </si>
  <si>
    <t>安全性提高</t>
  </si>
  <si>
    <t>说明材料</t>
  </si>
  <si>
    <t>分级分档法</t>
  </si>
  <si>
    <t>分为好、较好、一般、较差、差五个档</t>
  </si>
  <si>
    <t>满意度指标</t>
  </si>
  <si>
    <t>服务对象</t>
  </si>
  <si>
    <t>社会公众道路通行满意度</t>
  </si>
  <si>
    <t>≥95%</t>
  </si>
  <si>
    <t>区间赋分法</t>
  </si>
  <si>
    <t>100%~95%满分，每下降1%扣赋分5%，低于80%不得分</t>
  </si>
  <si>
    <t>自评低于80分或完成值偏离目标值上30%的
原因分析及拟采取措施</t>
  </si>
  <si>
    <t>重大事项披露</t>
  </si>
  <si>
    <t>无</t>
  </si>
  <si>
    <t>原因：绩效目标设置问题。普查国省桥梁数量、隧道数量指标值未结合新区具体需求，普查农村公路里程指标值未考虑农村公路里程调整情况。
措施：改进管理。绩效目标设置提前调研需求指标，综合考虑变动情况，充分结合实际设置指标值。</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</si>
</sst>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_ "/>
  </numFmts>
  <fonts count="16">
    <font>
      <sz val="11"/>
      <color theme="1"/>
      <name val="宋体"/>
      <charset val="134"/>
      <scheme val="minor"/>
    </font>
    <font>
      <sz val="11"/>
      <color rgb="FFFF0000"/>
      <name val="宋体"/>
      <family val="3"/>
      <charset val="134"/>
      <scheme val="minor"/>
    </font>
    <font>
      <sz val="16"/>
      <color theme="1"/>
      <name val="黑体"/>
      <family val="3"/>
      <charset val="134"/>
    </font>
    <font>
      <sz val="20"/>
      <color theme="1"/>
      <name val="方正小标宋_GBK"/>
      <charset val="134"/>
    </font>
    <font>
      <sz val="14"/>
      <color theme="1"/>
      <name val="宋体"/>
      <family val="3"/>
      <charset val="134"/>
    </font>
    <font>
      <sz val="11"/>
      <color rgb="FF000000"/>
      <name val="宋体"/>
      <family val="3"/>
      <charset val="134"/>
      <scheme val="minor"/>
    </font>
    <font>
      <b/>
      <sz val="11"/>
      <color rgb="FF000000"/>
      <name val="Cambria"/>
      <family val="1"/>
    </font>
    <font>
      <sz val="11"/>
      <color rgb="FF000000"/>
      <name val="Cambria"/>
      <family val="1"/>
    </font>
    <font>
      <sz val="10"/>
      <color rgb="FF000000"/>
      <name val="宋体"/>
      <family val="3"/>
      <charset val="134"/>
      <scheme val="minor"/>
    </font>
    <font>
      <sz val="10"/>
      <name val="宋体"/>
      <family val="3"/>
      <charset val="134"/>
    </font>
    <font>
      <sz val="10"/>
      <color theme="1"/>
      <name val="宋体"/>
      <family val="3"/>
      <charset val="134"/>
      <scheme val="minor"/>
    </font>
    <font>
      <b/>
      <sz val="11"/>
      <color rgb="FF000000"/>
      <name val="宋体"/>
      <family val="3"/>
      <charset val="134"/>
      <scheme val="minor"/>
    </font>
    <font>
      <sz val="11"/>
      <color theme="1"/>
      <name val="宋体"/>
      <family val="3"/>
      <charset val="134"/>
      <scheme val="minor"/>
    </font>
    <font>
      <sz val="11"/>
      <color theme="0"/>
      <name val="宋体"/>
      <family val="3"/>
      <charset val="134"/>
      <scheme val="minor"/>
    </font>
    <font>
      <vertAlign val="superscript"/>
      <sz val="10"/>
      <color rgb="FF000000"/>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2">
    <xf numFmtId="0" fontId="0" fillId="0" borderId="0">
      <alignment vertical="center"/>
    </xf>
    <xf numFmtId="9" fontId="12" fillId="0" borderId="0" applyFont="0" applyFill="0" applyBorder="0" applyAlignment="0" applyProtection="0">
      <alignment vertical="center"/>
    </xf>
  </cellStyleXfs>
  <cellXfs count="69">
    <xf numFmtId="0" fontId="0" fillId="0" borderId="0" xfId="0">
      <alignment vertical="center"/>
    </xf>
    <xf numFmtId="0" fontId="1" fillId="0" borderId="0" xfId="0" applyFont="1">
      <alignment vertical="center"/>
    </xf>
    <xf numFmtId="0" fontId="2" fillId="0" borderId="0" xfId="0" applyFont="1">
      <alignment vertical="center"/>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178" fontId="6" fillId="2" borderId="4" xfId="0" applyNumberFormat="1" applyFont="1" applyFill="1" applyBorder="1" applyAlignment="1">
      <alignment horizontal="right" vertical="center"/>
    </xf>
    <xf numFmtId="10" fontId="6" fillId="2" borderId="2" xfId="1" applyNumberFormat="1" applyFont="1" applyFill="1" applyBorder="1" applyAlignment="1">
      <alignment horizontal="center" vertical="center"/>
    </xf>
    <xf numFmtId="0" fontId="6" fillId="2" borderId="4" xfId="0" applyFont="1" applyFill="1" applyBorder="1" applyAlignment="1">
      <alignment horizontal="center" vertical="center" wrapText="1"/>
    </xf>
    <xf numFmtId="178" fontId="6" fillId="2" borderId="4" xfId="0" applyNumberFormat="1" applyFont="1" applyFill="1" applyBorder="1" applyAlignment="1">
      <alignment horizontal="center" vertical="center" wrapText="1"/>
    </xf>
    <xf numFmtId="178" fontId="7" fillId="0" borderId="4" xfId="0" applyNumberFormat="1" applyFont="1" applyBorder="1" applyAlignment="1">
      <alignment horizontal="right" vertical="center"/>
    </xf>
    <xf numFmtId="0" fontId="8" fillId="0" borderId="4" xfId="0" applyFont="1" applyBorder="1" applyAlignment="1">
      <alignment horizontal="center" vertical="center" wrapText="1"/>
    </xf>
    <xf numFmtId="0" fontId="9" fillId="0" borderId="4" xfId="0" applyFont="1" applyFill="1" applyBorder="1" applyAlignment="1">
      <alignment vertical="center" wrapText="1"/>
    </xf>
    <xf numFmtId="0" fontId="9" fillId="0" borderId="4"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178" fontId="7" fillId="0" borderId="4" xfId="0" applyNumberFormat="1" applyFont="1" applyFill="1" applyBorder="1" applyAlignment="1">
      <alignment horizontal="right" vertical="center"/>
    </xf>
    <xf numFmtId="9" fontId="9" fillId="0" borderId="4" xfId="0" applyNumberFormat="1" applyFont="1" applyFill="1" applyBorder="1" applyAlignment="1">
      <alignment horizontal="left" vertical="center" wrapText="1"/>
    </xf>
    <xf numFmtId="0" fontId="10" fillId="0" borderId="4" xfId="0" applyFont="1" applyFill="1" applyBorder="1" applyAlignment="1">
      <alignment horizontal="left" vertical="center" wrapText="1"/>
    </xf>
    <xf numFmtId="9" fontId="9" fillId="0" borderId="4" xfId="0" applyNumberFormat="1" applyFont="1" applyFill="1" applyBorder="1" applyAlignment="1">
      <alignment vertical="center" wrapText="1"/>
    </xf>
    <xf numFmtId="9" fontId="8" fillId="0" borderId="4" xfId="0" applyNumberFormat="1" applyFont="1" applyFill="1" applyBorder="1" applyAlignment="1">
      <alignment horizontal="left" vertical="center" wrapText="1"/>
    </xf>
    <xf numFmtId="0" fontId="1" fillId="0" borderId="0" xfId="0" applyFont="1">
      <alignment vertical="center"/>
    </xf>
    <xf numFmtId="0" fontId="1" fillId="0" borderId="0" xfId="0" applyFont="1" applyBorder="1">
      <alignment vertical="center"/>
    </xf>
    <xf numFmtId="0" fontId="0" fillId="0" borderId="0" xfId="0" applyBorder="1">
      <alignment vertical="center"/>
    </xf>
    <xf numFmtId="0" fontId="9" fillId="0" borderId="4" xfId="0" quotePrefix="1" applyFont="1" applyFill="1" applyBorder="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Border="1" applyAlignment="1">
      <alignment vertical="center"/>
    </xf>
    <xf numFmtId="0" fontId="5" fillId="0" borderId="2" xfId="0" applyFont="1" applyBorder="1" applyAlignment="1">
      <alignment horizontal="left" vertical="center" indent="1"/>
    </xf>
    <xf numFmtId="0" fontId="5" fillId="0" borderId="3" xfId="0" applyFont="1" applyBorder="1" applyAlignment="1">
      <alignment horizontal="left" vertical="center" inden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0" fillId="0" borderId="8" xfId="0" applyBorder="1" applyAlignment="1">
      <alignment horizontal="center" vertical="center"/>
    </xf>
    <xf numFmtId="0" fontId="0" fillId="0" borderId="9" xfId="0" applyBorder="1" applyAlignment="1">
      <alignment horizontal="center" vertical="center"/>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0" fillId="0" borderId="2" xfId="0" applyFont="1" applyBorder="1" applyAlignment="1">
      <alignment horizontal="right" vertical="center" wrapText="1"/>
    </xf>
    <xf numFmtId="0" fontId="0" fillId="0" borderId="3" xfId="0" applyFont="1" applyBorder="1" applyAlignment="1">
      <alignment horizontal="right" vertical="center" wrapText="1"/>
    </xf>
    <xf numFmtId="0" fontId="0" fillId="0" borderId="2" xfId="0" applyFont="1" applyBorder="1" applyAlignment="1">
      <alignment horizontal="center" vertical="center" wrapText="1"/>
    </xf>
    <xf numFmtId="0" fontId="0" fillId="0" borderId="5" xfId="0" applyFont="1" applyBorder="1" applyAlignment="1">
      <alignment horizontal="center" vertical="center" wrapText="1"/>
    </xf>
    <xf numFmtId="0" fontId="0"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8" fillId="0" borderId="2" xfId="0" applyFont="1" applyBorder="1" applyAlignment="1">
      <alignment vertical="center" wrapText="1"/>
    </xf>
    <xf numFmtId="0" fontId="8" fillId="0" borderId="5" xfId="0" applyFont="1" applyBorder="1" applyAlignment="1">
      <alignment vertical="center" wrapText="1"/>
    </xf>
    <xf numFmtId="0" fontId="8" fillId="0" borderId="3" xfId="0" applyFont="1" applyBorder="1" applyAlignment="1">
      <alignment vertical="center" wrapText="1"/>
    </xf>
    <xf numFmtId="0" fontId="8" fillId="0" borderId="2" xfId="0" applyFont="1" applyFill="1" applyBorder="1" applyAlignment="1">
      <alignment vertical="center" wrapText="1"/>
    </xf>
    <xf numFmtId="0" fontId="8" fillId="0" borderId="5" xfId="0" applyFont="1" applyFill="1" applyBorder="1" applyAlignment="1">
      <alignment vertical="center" wrapText="1"/>
    </xf>
    <xf numFmtId="0" fontId="8" fillId="0" borderId="3" xfId="0" applyFont="1" applyFill="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0" fillId="0" borderId="4" xfId="0" applyFont="1" applyBorder="1" applyAlignment="1">
      <alignment vertical="center" wrapText="1"/>
    </xf>
    <xf numFmtId="0" fontId="10" fillId="0" borderId="4" xfId="0" applyFont="1" applyBorder="1" applyAlignment="1">
      <alignment vertical="center"/>
    </xf>
    <xf numFmtId="0" fontId="10" fillId="0" borderId="2" xfId="0" applyFont="1" applyBorder="1" applyAlignment="1">
      <alignment vertical="center" wrapText="1"/>
    </xf>
    <xf numFmtId="0" fontId="10" fillId="0" borderId="5" xfId="0" applyFont="1" applyBorder="1" applyAlignment="1">
      <alignment vertical="center"/>
    </xf>
    <xf numFmtId="0" fontId="10" fillId="0" borderId="3"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2" fontId="5" fillId="0" borderId="4" xfId="0" applyNumberFormat="1" applyFont="1" applyBorder="1" applyAlignment="1">
      <alignment horizontal="center" vertical="center" wrapText="1"/>
    </xf>
    <xf numFmtId="178" fontId="6" fillId="2" borderId="4" xfId="0" applyNumberFormat="1" applyFont="1" applyFill="1" applyBorder="1" applyAlignment="1">
      <alignment horizontal="center" vertical="center"/>
    </xf>
    <xf numFmtId="0" fontId="6" fillId="2" borderId="4" xfId="0" applyFont="1" applyFill="1" applyBorder="1" applyAlignment="1">
      <alignment horizontal="center" vertical="center"/>
    </xf>
    <xf numFmtId="2" fontId="11" fillId="2" borderId="4" xfId="0" applyNumberFormat="1"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tabSelected="1" topLeftCell="A16" workbookViewId="0">
      <selection activeCell="C27" sqref="C27:J27"/>
    </sheetView>
  </sheetViews>
  <sheetFormatPr defaultColWidth="9" defaultRowHeight="14.4"/>
  <cols>
    <col min="1" max="1" width="10.6640625" customWidth="1"/>
    <col min="2" max="2" width="10.21875" customWidth="1"/>
    <col min="3" max="3" width="24.6640625" customWidth="1"/>
    <col min="4" max="5" width="20.6640625" customWidth="1"/>
    <col min="6" max="6" width="11.6640625" customWidth="1"/>
    <col min="7" max="8" width="7.6640625" customWidth="1"/>
    <col min="9" max="9" width="9.6640625" customWidth="1"/>
    <col min="10" max="10" width="15.6640625" customWidth="1"/>
    <col min="11" max="11" width="9" style="1"/>
  </cols>
  <sheetData>
    <row r="1" spans="1:10" ht="20.399999999999999">
      <c r="A1" s="2" t="s">
        <v>0</v>
      </c>
    </row>
    <row r="2" spans="1:10" ht="25.8">
      <c r="A2" s="26" t="s">
        <v>1</v>
      </c>
      <c r="B2" s="26"/>
      <c r="C2" s="26"/>
      <c r="D2" s="26"/>
      <c r="E2" s="26"/>
      <c r="F2" s="26"/>
      <c r="G2" s="26"/>
      <c r="H2" s="26"/>
      <c r="I2" s="26"/>
      <c r="J2" s="26"/>
    </row>
    <row r="3" spans="1:10" ht="18" customHeight="1">
      <c r="A3" s="27" t="s">
        <v>2</v>
      </c>
      <c r="B3" s="27"/>
      <c r="C3" s="27"/>
      <c r="D3" s="27"/>
      <c r="E3" s="27"/>
      <c r="F3" s="27"/>
      <c r="G3" s="27"/>
      <c r="H3" s="27"/>
      <c r="I3" s="27"/>
      <c r="J3" s="27"/>
    </row>
    <row r="4" spans="1:10" ht="24" customHeight="1">
      <c r="A4" s="28" t="s">
        <v>3</v>
      </c>
      <c r="B4" s="28"/>
      <c r="C4" s="28"/>
      <c r="D4" s="28" t="s">
        <v>4</v>
      </c>
      <c r="E4" s="28"/>
      <c r="F4" s="28" t="s">
        <v>5</v>
      </c>
      <c r="G4" s="28"/>
      <c r="H4" s="28"/>
      <c r="I4" s="28" t="s">
        <v>6</v>
      </c>
      <c r="J4" s="28"/>
    </row>
    <row r="5" spans="1:10" ht="18" customHeight="1">
      <c r="A5" s="29" t="s">
        <v>7</v>
      </c>
      <c r="B5" s="30"/>
      <c r="C5" s="31" t="s">
        <v>8</v>
      </c>
      <c r="D5" s="32"/>
      <c r="E5" s="3" t="s">
        <v>9</v>
      </c>
      <c r="F5" s="31" t="s">
        <v>10</v>
      </c>
      <c r="G5" s="33"/>
      <c r="H5" s="33"/>
      <c r="I5" s="33"/>
      <c r="J5" s="32"/>
    </row>
    <row r="6" spans="1:10" ht="18" customHeight="1">
      <c r="A6" s="29" t="s">
        <v>11</v>
      </c>
      <c r="B6" s="30"/>
      <c r="C6" s="31" t="s">
        <v>10</v>
      </c>
      <c r="D6" s="32"/>
      <c r="E6" s="3" t="s">
        <v>12</v>
      </c>
      <c r="F6" s="31" t="s">
        <v>10</v>
      </c>
      <c r="G6" s="33"/>
      <c r="H6" s="33"/>
      <c r="I6" s="33"/>
      <c r="J6" s="32"/>
    </row>
    <row r="7" spans="1:10" ht="18" customHeight="1">
      <c r="A7" s="34" t="s">
        <v>13</v>
      </c>
      <c r="B7" s="35"/>
      <c r="C7" s="4" t="s">
        <v>14</v>
      </c>
      <c r="D7" s="5" t="s">
        <v>15</v>
      </c>
      <c r="E7" s="5" t="s">
        <v>16</v>
      </c>
      <c r="F7" s="6" t="s">
        <v>17</v>
      </c>
      <c r="G7" s="4" t="s">
        <v>18</v>
      </c>
      <c r="H7" s="4" t="s">
        <v>19</v>
      </c>
      <c r="I7" s="36" t="s">
        <v>20</v>
      </c>
      <c r="J7" s="37"/>
    </row>
    <row r="8" spans="1:10" ht="18" customHeight="1">
      <c r="A8" s="34" t="s">
        <v>21</v>
      </c>
      <c r="B8" s="35"/>
      <c r="C8" s="7">
        <f>C9+C10+C11</f>
        <v>34.299999999999997</v>
      </c>
      <c r="D8" s="7">
        <f t="shared" ref="D8:E8" si="0">D9+D10+D11</f>
        <v>34.299999999999997</v>
      </c>
      <c r="E8" s="7">
        <f t="shared" si="0"/>
        <v>34.299999999999997</v>
      </c>
      <c r="F8" s="8">
        <f>IF(E8=0,0,E8/D8)</f>
        <v>1</v>
      </c>
      <c r="G8" s="9">
        <v>10</v>
      </c>
      <c r="H8" s="10">
        <f>10*F8</f>
        <v>10</v>
      </c>
      <c r="I8" s="64" t="s">
        <v>22</v>
      </c>
      <c r="J8" s="66">
        <f>H8+SUM(H16:H26)</f>
        <v>85</v>
      </c>
    </row>
    <row r="9" spans="1:10" ht="18" customHeight="1">
      <c r="A9" s="38" t="s">
        <v>23</v>
      </c>
      <c r="B9" s="39"/>
      <c r="C9" s="11">
        <v>34.299999999999997</v>
      </c>
      <c r="D9" s="11">
        <v>34.299999999999997</v>
      </c>
      <c r="E9" s="11">
        <v>34.299999999999997</v>
      </c>
      <c r="F9" s="8">
        <f>IF(E9=0,0,E9/D9)</f>
        <v>1</v>
      </c>
      <c r="G9" s="3" t="s">
        <v>24</v>
      </c>
      <c r="H9" s="3" t="s">
        <v>24</v>
      </c>
      <c r="I9" s="64"/>
      <c r="J9" s="67"/>
    </row>
    <row r="10" spans="1:10" ht="18" customHeight="1">
      <c r="A10" s="40" t="s">
        <v>25</v>
      </c>
      <c r="B10" s="41"/>
      <c r="C10" s="11"/>
      <c r="D10" s="11"/>
      <c r="E10" s="11"/>
      <c r="F10" s="8">
        <f t="shared" ref="F10:F11" si="1">IF(E10=0,0,E10/D10)</f>
        <v>0</v>
      </c>
      <c r="G10" s="3" t="s">
        <v>24</v>
      </c>
      <c r="H10" s="3" t="s">
        <v>24</v>
      </c>
      <c r="I10" s="65" t="s">
        <v>26</v>
      </c>
      <c r="J10" s="68" t="str">
        <f>IF(J8&gt;=90,"优",IF(J8&gt;=80,"良",IF(J8&gt;=70,"中",IF(J8&gt;=60,"次",IF(J8=0,"自动评级","差")))))</f>
        <v>良</v>
      </c>
    </row>
    <row r="11" spans="1:10" ht="18" customHeight="1">
      <c r="A11" s="40" t="s">
        <v>27</v>
      </c>
      <c r="B11" s="41"/>
      <c r="C11" s="11"/>
      <c r="D11" s="11"/>
      <c r="E11" s="11"/>
      <c r="F11" s="8">
        <f t="shared" si="1"/>
        <v>0</v>
      </c>
      <c r="G11" s="3" t="s">
        <v>24</v>
      </c>
      <c r="H11" s="3" t="s">
        <v>24</v>
      </c>
      <c r="I11" s="65"/>
      <c r="J11" s="68"/>
    </row>
    <row r="12" spans="1:10" ht="18" customHeight="1">
      <c r="A12" s="61" t="s">
        <v>28</v>
      </c>
      <c r="B12" s="42" t="s">
        <v>29</v>
      </c>
      <c r="C12" s="43"/>
      <c r="D12" s="44"/>
      <c r="E12" s="45" t="s">
        <v>30</v>
      </c>
      <c r="F12" s="46"/>
      <c r="G12" s="46"/>
      <c r="H12" s="46"/>
      <c r="I12" s="46"/>
      <c r="J12" s="47"/>
    </row>
    <row r="13" spans="1:10" ht="111" customHeight="1">
      <c r="A13" s="62"/>
      <c r="B13" s="48" t="s">
        <v>31</v>
      </c>
      <c r="C13" s="49"/>
      <c r="D13" s="50"/>
      <c r="E13" s="51" t="s">
        <v>32</v>
      </c>
      <c r="F13" s="52"/>
      <c r="G13" s="52"/>
      <c r="H13" s="52"/>
      <c r="I13" s="52"/>
      <c r="J13" s="53"/>
    </row>
    <row r="14" spans="1:10" ht="15" customHeight="1">
      <c r="A14" s="61" t="s">
        <v>33</v>
      </c>
      <c r="B14" s="61" t="s">
        <v>34</v>
      </c>
      <c r="C14" s="61" t="s">
        <v>35</v>
      </c>
      <c r="D14" s="61" t="s">
        <v>36</v>
      </c>
      <c r="E14" s="61" t="s">
        <v>37</v>
      </c>
      <c r="F14" s="61" t="s">
        <v>38</v>
      </c>
      <c r="G14" s="63" t="s">
        <v>18</v>
      </c>
      <c r="H14" s="63" t="s">
        <v>19</v>
      </c>
      <c r="I14" s="45" t="s">
        <v>39</v>
      </c>
      <c r="J14" s="47"/>
    </row>
    <row r="15" spans="1:10" ht="15" customHeight="1">
      <c r="A15" s="62"/>
      <c r="B15" s="62"/>
      <c r="C15" s="62"/>
      <c r="D15" s="62"/>
      <c r="E15" s="62"/>
      <c r="F15" s="62"/>
      <c r="G15" s="63"/>
      <c r="H15" s="63"/>
      <c r="I15" s="4" t="s">
        <v>40</v>
      </c>
      <c r="J15" s="4" t="s">
        <v>41</v>
      </c>
    </row>
    <row r="16" spans="1:10" ht="27.9" customHeight="1">
      <c r="A16" s="12" t="s">
        <v>42</v>
      </c>
      <c r="B16" s="12" t="s">
        <v>43</v>
      </c>
      <c r="C16" s="13" t="s">
        <v>44</v>
      </c>
      <c r="D16" s="25" t="s">
        <v>45</v>
      </c>
      <c r="E16" s="14" t="s">
        <v>46</v>
      </c>
      <c r="F16" s="15" t="s">
        <v>47</v>
      </c>
      <c r="G16" s="11">
        <v>5</v>
      </c>
      <c r="H16" s="11">
        <v>5</v>
      </c>
      <c r="I16" s="12" t="s">
        <v>48</v>
      </c>
      <c r="J16" s="13" t="s">
        <v>49</v>
      </c>
    </row>
    <row r="17" spans="1:16" ht="27.9" customHeight="1">
      <c r="A17" s="12" t="s">
        <v>42</v>
      </c>
      <c r="B17" s="12" t="s">
        <v>43</v>
      </c>
      <c r="C17" s="13" t="s">
        <v>50</v>
      </c>
      <c r="D17" s="25" t="s">
        <v>51</v>
      </c>
      <c r="E17" s="16" t="s">
        <v>52</v>
      </c>
      <c r="F17" s="15" t="s">
        <v>47</v>
      </c>
      <c r="G17" s="17">
        <v>5</v>
      </c>
      <c r="H17" s="17">
        <v>0</v>
      </c>
      <c r="I17" s="12" t="s">
        <v>48</v>
      </c>
      <c r="J17" s="13" t="s">
        <v>49</v>
      </c>
      <c r="K17" s="22"/>
    </row>
    <row r="18" spans="1:16" ht="27.9" customHeight="1">
      <c r="A18" s="12" t="s">
        <v>42</v>
      </c>
      <c r="B18" s="12" t="s">
        <v>43</v>
      </c>
      <c r="C18" s="13" t="s">
        <v>53</v>
      </c>
      <c r="D18" s="25" t="s">
        <v>54</v>
      </c>
      <c r="E18" s="16" t="s">
        <v>55</v>
      </c>
      <c r="F18" s="15" t="s">
        <v>47</v>
      </c>
      <c r="G18" s="17">
        <v>5</v>
      </c>
      <c r="H18" s="17">
        <v>0</v>
      </c>
      <c r="I18" s="12" t="s">
        <v>48</v>
      </c>
      <c r="J18" s="13" t="s">
        <v>49</v>
      </c>
      <c r="K18" s="22"/>
    </row>
    <row r="19" spans="1:16" ht="27.9" customHeight="1">
      <c r="A19" s="12" t="s">
        <v>42</v>
      </c>
      <c r="B19" s="12" t="s">
        <v>43</v>
      </c>
      <c r="C19" s="13" t="s">
        <v>56</v>
      </c>
      <c r="D19" s="25" t="s">
        <v>57</v>
      </c>
      <c r="E19" s="16" t="s">
        <v>58</v>
      </c>
      <c r="F19" s="15" t="s">
        <v>47</v>
      </c>
      <c r="G19" s="17">
        <v>5</v>
      </c>
      <c r="H19" s="17">
        <v>5</v>
      </c>
      <c r="I19" s="12" t="s">
        <v>48</v>
      </c>
      <c r="J19" s="13" t="s">
        <v>49</v>
      </c>
    </row>
    <row r="20" spans="1:16" ht="27.9" customHeight="1">
      <c r="A20" s="12" t="s">
        <v>42</v>
      </c>
      <c r="B20" s="12" t="s">
        <v>43</v>
      </c>
      <c r="C20" s="13" t="s">
        <v>59</v>
      </c>
      <c r="D20" s="25" t="s">
        <v>60</v>
      </c>
      <c r="E20" s="16">
        <v>0</v>
      </c>
      <c r="F20" s="15" t="s">
        <v>47</v>
      </c>
      <c r="G20" s="17">
        <v>5</v>
      </c>
      <c r="H20" s="17">
        <v>0</v>
      </c>
      <c r="I20" s="12" t="s">
        <v>48</v>
      </c>
      <c r="J20" s="13" t="s">
        <v>49</v>
      </c>
      <c r="K20" s="22"/>
    </row>
    <row r="21" spans="1:16" ht="27.9" customHeight="1">
      <c r="A21" s="12" t="s">
        <v>42</v>
      </c>
      <c r="B21" s="12" t="s">
        <v>61</v>
      </c>
      <c r="C21" s="13" t="s">
        <v>62</v>
      </c>
      <c r="D21" s="25" t="s">
        <v>63</v>
      </c>
      <c r="E21" s="18">
        <v>1</v>
      </c>
      <c r="F21" s="15" t="s">
        <v>47</v>
      </c>
      <c r="G21" s="17">
        <v>5</v>
      </c>
      <c r="H21" s="17">
        <v>5</v>
      </c>
      <c r="I21" s="12" t="s">
        <v>48</v>
      </c>
      <c r="J21" s="13" t="s">
        <v>49</v>
      </c>
    </row>
    <row r="22" spans="1:16" ht="27.9" customHeight="1">
      <c r="A22" s="12" t="s">
        <v>42</v>
      </c>
      <c r="B22" s="12" t="s">
        <v>61</v>
      </c>
      <c r="C22" s="13" t="s">
        <v>64</v>
      </c>
      <c r="D22" s="25" t="s">
        <v>63</v>
      </c>
      <c r="E22" s="18">
        <v>1</v>
      </c>
      <c r="F22" s="15" t="s">
        <v>47</v>
      </c>
      <c r="G22" s="11">
        <v>5</v>
      </c>
      <c r="H22" s="11">
        <v>5</v>
      </c>
      <c r="I22" s="12" t="s">
        <v>48</v>
      </c>
      <c r="J22" s="13" t="s">
        <v>49</v>
      </c>
    </row>
    <row r="23" spans="1:16" ht="27.9" customHeight="1">
      <c r="A23" s="12" t="s">
        <v>42</v>
      </c>
      <c r="B23" s="12" t="s">
        <v>65</v>
      </c>
      <c r="C23" s="13" t="s">
        <v>66</v>
      </c>
      <c r="D23" s="13" t="s">
        <v>67</v>
      </c>
      <c r="E23" s="16" t="s">
        <v>68</v>
      </c>
      <c r="F23" s="15" t="s">
        <v>47</v>
      </c>
      <c r="G23" s="11">
        <v>5</v>
      </c>
      <c r="H23" s="11">
        <v>5</v>
      </c>
      <c r="I23" s="12" t="s">
        <v>48</v>
      </c>
      <c r="J23" s="13" t="s">
        <v>69</v>
      </c>
    </row>
    <row r="24" spans="1:16" ht="27.9" customHeight="1">
      <c r="A24" s="12" t="s">
        <v>42</v>
      </c>
      <c r="B24" s="12" t="s">
        <v>70</v>
      </c>
      <c r="C24" s="13" t="s">
        <v>71</v>
      </c>
      <c r="D24" s="13" t="s">
        <v>72</v>
      </c>
      <c r="E24" s="19" t="s">
        <v>73</v>
      </c>
      <c r="F24" s="15" t="s">
        <v>74</v>
      </c>
      <c r="G24" s="11">
        <v>10</v>
      </c>
      <c r="H24" s="11">
        <v>10</v>
      </c>
      <c r="I24" s="12" t="s">
        <v>48</v>
      </c>
      <c r="J24" s="13" t="s">
        <v>75</v>
      </c>
    </row>
    <row r="25" spans="1:16" ht="27.9" customHeight="1">
      <c r="A25" s="12" t="s">
        <v>76</v>
      </c>
      <c r="B25" s="12" t="s">
        <v>77</v>
      </c>
      <c r="C25" s="13" t="s">
        <v>78</v>
      </c>
      <c r="D25" s="13" t="s">
        <v>79</v>
      </c>
      <c r="E25" s="14" t="s">
        <v>79</v>
      </c>
      <c r="F25" s="15" t="s">
        <v>80</v>
      </c>
      <c r="G25" s="11">
        <v>30</v>
      </c>
      <c r="H25" s="11">
        <v>30</v>
      </c>
      <c r="I25" s="12" t="s">
        <v>81</v>
      </c>
      <c r="J25" s="13" t="s">
        <v>82</v>
      </c>
    </row>
    <row r="26" spans="1:16" ht="48">
      <c r="A26" s="12" t="s">
        <v>83</v>
      </c>
      <c r="B26" s="12" t="s">
        <v>84</v>
      </c>
      <c r="C26" s="13" t="s">
        <v>85</v>
      </c>
      <c r="D26" s="20" t="s">
        <v>86</v>
      </c>
      <c r="E26" s="21">
        <v>1</v>
      </c>
      <c r="F26" s="15" t="s">
        <v>80</v>
      </c>
      <c r="G26" s="11">
        <v>10</v>
      </c>
      <c r="H26" s="11">
        <v>10</v>
      </c>
      <c r="I26" s="12" t="s">
        <v>87</v>
      </c>
      <c r="J26" s="13" t="s">
        <v>88</v>
      </c>
      <c r="K26" s="23"/>
      <c r="L26" s="24"/>
      <c r="M26" s="24"/>
      <c r="N26" s="24"/>
      <c r="O26" s="24"/>
      <c r="P26" s="24"/>
    </row>
    <row r="27" spans="1:16" ht="63" customHeight="1">
      <c r="A27" s="54" t="s">
        <v>89</v>
      </c>
      <c r="B27" s="55"/>
      <c r="C27" s="56" t="s">
        <v>92</v>
      </c>
      <c r="D27" s="57"/>
      <c r="E27" s="57"/>
      <c r="F27" s="57"/>
      <c r="G27" s="57"/>
      <c r="H27" s="57"/>
      <c r="I27" s="57"/>
      <c r="J27" s="57"/>
      <c r="K27" s="23"/>
      <c r="L27" s="24"/>
      <c r="M27" s="24"/>
      <c r="N27" s="24"/>
      <c r="O27" s="24"/>
      <c r="P27" s="24"/>
    </row>
    <row r="28" spans="1:16" ht="27" customHeight="1">
      <c r="A28" s="54" t="s">
        <v>90</v>
      </c>
      <c r="B28" s="55"/>
      <c r="C28" s="58" t="s">
        <v>91</v>
      </c>
      <c r="D28" s="59"/>
      <c r="E28" s="59"/>
      <c r="F28" s="59"/>
      <c r="G28" s="59"/>
      <c r="H28" s="59"/>
      <c r="I28" s="59"/>
      <c r="J28" s="60"/>
      <c r="K28" s="23"/>
      <c r="L28" s="24"/>
      <c r="M28" s="24"/>
      <c r="N28" s="24"/>
      <c r="O28" s="24"/>
      <c r="P28" s="24"/>
    </row>
    <row r="29" spans="1:16">
      <c r="K29" s="23"/>
      <c r="L29" s="24"/>
      <c r="M29" s="24"/>
      <c r="N29" s="24"/>
      <c r="O29" s="24"/>
      <c r="P29" s="24"/>
    </row>
    <row r="30" spans="1:16">
      <c r="K30" s="23"/>
      <c r="L30" s="24"/>
      <c r="M30" s="24"/>
      <c r="N30" s="24"/>
      <c r="O30" s="24"/>
      <c r="P30" s="24"/>
    </row>
  </sheetData>
  <mergeCells count="40">
    <mergeCell ref="I14:J14"/>
    <mergeCell ref="A27:B27"/>
    <mergeCell ref="C27:J27"/>
    <mergeCell ref="A28:B28"/>
    <mergeCell ref="C28:J28"/>
    <mergeCell ref="A14:A15"/>
    <mergeCell ref="B14:B15"/>
    <mergeCell ref="C14:C15"/>
    <mergeCell ref="D14:D15"/>
    <mergeCell ref="E14:E15"/>
    <mergeCell ref="F14:F15"/>
    <mergeCell ref="G14:G15"/>
    <mergeCell ref="H14:H15"/>
    <mergeCell ref="A11:B11"/>
    <mergeCell ref="B12:D12"/>
    <mergeCell ref="E12:J12"/>
    <mergeCell ref="B13:D13"/>
    <mergeCell ref="E13:J13"/>
    <mergeCell ref="A12:A13"/>
    <mergeCell ref="I10:I11"/>
    <mergeCell ref="J10:J11"/>
    <mergeCell ref="A7:B7"/>
    <mergeCell ref="I7:J7"/>
    <mergeCell ref="A8:B8"/>
    <mergeCell ref="A9:B9"/>
    <mergeCell ref="A10:B10"/>
    <mergeCell ref="I8:I9"/>
    <mergeCell ref="J8:J9"/>
    <mergeCell ref="A5:B5"/>
    <mergeCell ref="C5:D5"/>
    <mergeCell ref="F5:J5"/>
    <mergeCell ref="A6:B6"/>
    <mergeCell ref="C6:D6"/>
    <mergeCell ref="F6:J6"/>
    <mergeCell ref="A2:J2"/>
    <mergeCell ref="A3:J3"/>
    <mergeCell ref="A4:C4"/>
    <mergeCell ref="D4:E4"/>
    <mergeCell ref="F4:H4"/>
    <mergeCell ref="I4:J4"/>
  </mergeCells>
  <phoneticPr fontId="15" type="noConversion"/>
  <dataValidations count="8">
    <dataValidation type="custom" showInputMessage="1" showErrorMessage="1" errorTitle="温馨提示：" error="请检查左侧的“全年预算数”是否填数！“全年执行数”不能大于“全年预算数”！两者都不能小于0！“全年预算数”反映“年初预算数”经过调增、调减后的当年预算：_x000a__x000a_若年初预算未调整，“全年预算数”=“年初预算数”；若年初项目调整了金额，两者可不相等；若是年内新增项目，无“年初预算数”，但有“全年预算数”。" sqref="E9">
      <formula1>AND(D9&gt;0,E9&gt;0,E9&lt;=D9)</formula1>
    </dataValidation>
    <dataValidation type="list" allowBlank="1" showInputMessage="1" showErrorMessage="1" sqref="F24 F16:F23 F25:F26">
      <formula1>"正式资料,工作资料,原始凭据,说明材料"</formula1>
    </dataValidation>
    <dataValidation type="list" allowBlank="1" showInputMessage="1" showErrorMessage="1" sqref="A25 A26 A16:A24">
      <formula1>"产出指标,效益指标,满意度指标"</formula1>
    </dataValidation>
    <dataValidation type="list" allowBlank="1" showInputMessage="1" showErrorMessage="1" sqref="B25 B26 B16:B24">
      <formula1>"数量指标,质量指标,时效指标,成本指标,经济效益,社会效益,生态效益,可持续影响,受益对象,服务对象,社会公众"</formula1>
    </dataValidation>
    <dataValidation type="custom" allowBlank="1" showInputMessage="1" showErrorMessage="1" errorTitle="温馨提示：" error="产出指标的所有三级指标所赋分值之和，不能超过50分！_x000a__x000a_效益指标的所有三级指标所赋分值之和，不能超过30分！_x000a__x000a_满意度指标的所有三级指标所赋分值之和，不能超过10分！_x000a__x000a_请检查分值设置和指标名称使用。" sqref="G25 G26 G16:G24">
      <formula1>AND(SUMIF(A:A,"产出指标",G:G)&lt;=50,SUMIF(A:A,"效益指标",G:G)&lt;=30,SUMIF(A:A,"满意度指标",G:G)&lt;=10)</formula1>
    </dataValidation>
    <dataValidation type="custom" allowBlank="1" showInputMessage="1" showErrorMessage="1" errorTitle="温馨提示：" error="请先给指标的“分值”赋分，且“得分”不能高于“分值”！" sqref="H25 H26 H16:H24">
      <formula1>INDIRECT("H"&amp;ROW())&lt;=INDIRECT("G"&amp;ROW())</formula1>
    </dataValidation>
    <dataValidation type="list" allowBlank="1" showInputMessage="1" showErrorMessage="1" sqref="I25 I26 I16:I24">
      <formula1>"判断赋分法,简单比例法,门槛比例法,区间赋分法,分级分档法,行业考评法,其他方法"</formula1>
    </dataValidation>
    <dataValidation type="custom" showInputMessage="1" showErrorMessage="1" errorTitle="温馨提示：" error="请检查左侧的“全年预算数”是否填数！且“全年执行数”不能大于“全年预算数”！“全年预算数”反映“年初预算数”经过调增、调减后的当年预算：_x000a__x000a_年初预算未调整，“全年预算数”=“年初预算数”；年初项目调整了金额，两者可不相等；年内新增项目，无“年初预算数”，但有“全年预算数”。" sqref="E10:E11">
      <formula1>AND(D10&gt;0,E10&gt;0,E10&lt;=D10)</formula1>
    </dataValidation>
  </dataValidations>
  <printOptions horizontalCentered="1"/>
  <pageMargins left="0.43307086614173201" right="0.43307086614173201" top="0.39370078740157499" bottom="0.39370078740157499" header="0.31496062992126" footer="0.196850393700787"/>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1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2022-02-19T02:33:00Z</cp:lastPrinted>
  <dcterms:created xsi:type="dcterms:W3CDTF">2019-07-08T16:04:00Z</dcterms:created>
  <dcterms:modified xsi:type="dcterms:W3CDTF">2023-10-16T07:04:21Z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B8EDBE9441C5487C9886C6E5AD115F03</vt:lpwstr>
  </property>
  <property fmtid="{D5CDD505-2E9C-101B-9397-08002B2CF9AE}" pid="3" name="KSOProductBuildVer">
    <vt:lpwstr>2052-12.1.0.15374</vt:lpwstr>
  </property>
</Properties>
</file>