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 activeTab="1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4" l="1"/>
  <c r="F10" i="4"/>
  <c r="F9" i="4"/>
  <c r="F8" i="4"/>
  <c r="H8" i="4" s="1"/>
  <c r="J8" i="4" s="1"/>
  <c r="J10" i="4" s="1"/>
  <c r="F11" i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<sst xmlns="http://schemas.openxmlformats.org/spreadsheetml/2006/main" count="216" uniqueCount="92">
  <si>
    <t>附件3</t>
  </si>
  <si>
    <t>项目支出绩效单位自评表</t>
  </si>
  <si>
    <t>（2022年度）</t>
  </si>
  <si>
    <t>项目联系人：刘东飞</t>
  </si>
  <si>
    <t>联系电话：86827027</t>
  </si>
  <si>
    <t>财务联系人：柏盛盼</t>
  </si>
  <si>
    <t>联系电话：86162112</t>
  </si>
  <si>
    <t>项目名称</t>
  </si>
  <si>
    <t>国三车淘汰补贴资金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</si>
  <si>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</si>
  <si>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</si>
  <si>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</si>
  <si>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</si>
  <si>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</si>
  <si>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</si>
  <si>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</si>
  <si>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</si>
  <si>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</si>
  <si>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</si>
  <si>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</si>
  <si>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</si>
  <si>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</si>
  <si>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</si>
  <si>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</si>
  <si>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</si>
  <si>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</si>
  <si>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</si>
  <si>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</si>
  <si>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</si>
  <si>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</si>
  <si>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</si>
  <si>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及时准确做好6050辆国三营运柴油货车淘汰更新工作
</t>
  </si>
  <si>
    <t>完成剩余国三营运柴油货车淘汰补贴车辆360辆，发放补贴资金1542.45万元。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</si>
  <si>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</si>
  <si>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</si>
  <si>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</si>
  <si>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</si>
  <si>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</si>
  <si>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</si>
  <si>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</si>
  <si>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</si>
  <si>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</si>
  <si>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</si>
  <si>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</si>
  <si>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2022年淘汰数量</t>
  </si>
  <si>
    <t>正式资料</t>
  </si>
  <si>
    <t>判断赋分法</t>
  </si>
  <si>
    <t>质量指标</t>
  </si>
  <si>
    <t>资金使用合规性</t>
  </si>
  <si>
    <t>原始凭据</t>
  </si>
  <si>
    <t>时效指标</t>
  </si>
  <si>
    <t>按期完成淘汰</t>
  </si>
  <si>
    <t>≥12月份</t>
  </si>
  <si>
    <t>区间赋分法</t>
  </si>
  <si>
    <t>效益指标</t>
  </si>
  <si>
    <t>经济效益</t>
  </si>
  <si>
    <t>对经济发展的促进作用</t>
  </si>
  <si>
    <t>明显</t>
  </si>
  <si>
    <t>社会效益</t>
  </si>
  <si>
    <t>基本公共服务水平</t>
  </si>
  <si>
    <t>提升</t>
  </si>
  <si>
    <t>车辆技术标准提升，道路运输服务效率提升。</t>
  </si>
  <si>
    <t>公路安全水平</t>
  </si>
  <si>
    <t>车辆技术标准提升，道路行车安全水平提高。</t>
  </si>
  <si>
    <t>生态效益</t>
  </si>
  <si>
    <t>对污染防治的促进作用</t>
  </si>
  <si>
    <t>减少汽车尾气排放，大气污染指数降低，生态环境得以改善。</t>
  </si>
  <si>
    <t>满意度指标</t>
  </si>
  <si>
    <t>服务对象</t>
  </si>
  <si>
    <t>收益对象满意度</t>
  </si>
  <si>
    <t>≥95%</t>
  </si>
  <si>
    <t>简单比例法</t>
  </si>
  <si>
    <t>自评低于80分或完成值偏离目标值上30%的
原因分析及拟采取措施</t>
  </si>
  <si>
    <t>1.……(Alt+Enter键换行)
注：完成值偏离目标值超30%及以上的，包括正偏离和负偏离，都应逐项分析原因；正偏离过30%且无正当理由的，必须按该项分值20%倒扣分。
原因举例：①预算编制方面，如预算安排过多、未考虑分期付款、未及时调整预算等；②政策变动方面，如政策依据发生变化、合同协议条件发生变动等；③客观条件方面，如出现某某不可抗力因素、某某国际国内形势发生变化、某某配套或合作条件未提供等；④项目管理方面，如项目跟踪管理不到位、人力及设施配置不充分等；⑤绩效目标设置方面，如某某绩效指标设置过高或过低、未及时随预算调整绩效目标等。
措施举例：①预算安排挂钩。暂缓或收回拨款，视整改情况控制拨款，减少或取消下年度资金分配；②完善政策。制定或修订相关政策、细则及相关协议；③改进管理。制定完善项目管理制度，强化项目跟踪监控、验收交付、调度督查等过程管理，注重留痕存档；加强组织保障，优化流程明确分工，建立责任追究机制等。</t>
  </si>
  <si>
    <t>重大事项披露</t>
  </si>
  <si>
    <t xml:space="preserve">无   </t>
  </si>
  <si>
    <t xml:space="preserve">依照青交运〔2019〕2号《关于印发&lt;青岛市国三排放标准营运柴油货车提前淘汰更新补贴实施方案&gt;的通知》,及时准确完成360辆国三营运柴油货车补贴资金发放工作。提高车辆技术标准，道路行车安全水平提高的同时减少汽车尾气排放，大气污染指数降低，生态环境得以改善。
</t>
  </si>
  <si>
    <t>2022补贴数量</t>
  </si>
  <si>
    <t>360辆</t>
  </si>
  <si>
    <t>说明材料</t>
  </si>
  <si>
    <t>按项目完成比例得分</t>
  </si>
  <si>
    <t>符合资金规定用途，支付经过完整的审批程序和手续，不存在截留、挤占、挪用、虚列支出等情况。</t>
  </si>
  <si>
    <t>成本指标</t>
  </si>
  <si>
    <t>足额完成淘汰</t>
  </si>
  <si>
    <t>1542.45万元</t>
  </si>
  <si>
    <t>按拨付完成比例得分</t>
  </si>
  <si>
    <t>是否提高公路安全水平</t>
  </si>
  <si>
    <t>是否交通发展机制不断完善和健全</t>
  </si>
  <si>
    <t>是否推动购置新能源车辆进程</t>
  </si>
  <si>
    <t>其他方法</t>
  </si>
  <si>
    <t>采用问卷调查的方法</t>
  </si>
  <si>
    <t>12月份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</si>
</sst>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8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sqref="A1:XFD1048576"/>
    </sheetView>
  </sheetViews>
  <sheetFormatPr defaultColWidth="9" defaultRowHeight="14.4"/>
  <cols>
    <col min="1" max="1" width="10.6640625" customWidth="1"/>
    <col min="2" max="2" width="10.21875" customWidth="1"/>
    <col min="3" max="3" width="15" customWidth="1"/>
    <col min="4" max="4" width="11.6640625" customWidth="1"/>
    <col min="5" max="5" width="29.7773437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22" t="s">
        <v>3</v>
      </c>
      <c r="B4" s="22"/>
      <c r="C4" s="22"/>
      <c r="D4" s="22" t="s">
        <v>4</v>
      </c>
      <c r="E4" s="22"/>
      <c r="F4" s="23" t="s">
        <v>5</v>
      </c>
      <c r="G4" s="23"/>
      <c r="H4" s="23"/>
      <c r="I4" s="23" t="s">
        <v>6</v>
      </c>
      <c r="J4" s="23"/>
    </row>
    <row r="5" spans="1:10" ht="24" customHeight="1">
      <c r="A5" s="24" t="s">
        <v>7</v>
      </c>
      <c r="B5" s="25"/>
      <c r="C5" s="26" t="s">
        <v>8</v>
      </c>
      <c r="D5" s="27"/>
      <c r="E5" s="2" t="s">
        <v>9</v>
      </c>
      <c r="F5" s="28" t="s">
        <v>10</v>
      </c>
      <c r="G5" s="29"/>
      <c r="H5" s="29"/>
      <c r="I5" s="29"/>
      <c r="J5" s="30"/>
    </row>
    <row r="6" spans="1:10" ht="18" customHeight="1">
      <c r="A6" s="24" t="s">
        <v>11</v>
      </c>
      <c r="B6" s="25"/>
      <c r="C6" s="26" t="s">
        <v>10</v>
      </c>
      <c r="D6" s="27"/>
      <c r="E6" s="2" t="s">
        <v>12</v>
      </c>
      <c r="F6" s="28" t="s">
        <v>10</v>
      </c>
      <c r="G6" s="29"/>
      <c r="H6" s="29"/>
      <c r="I6" s="29"/>
      <c r="J6" s="30"/>
    </row>
    <row r="7" spans="1:10" ht="18" customHeight="1">
      <c r="A7" s="31" t="s">
        <v>13</v>
      </c>
      <c r="B7" s="32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3" t="s">
        <v>20</v>
      </c>
      <c r="J7" s="34"/>
    </row>
    <row r="8" spans="1:10" ht="18" customHeight="1">
      <c r="A8" s="31" t="s">
        <v>21</v>
      </c>
      <c r="B8" s="32"/>
      <c r="C8" s="6">
        <v>1542.45</v>
      </c>
      <c r="D8" s="6">
        <v>1542.45</v>
      </c>
      <c r="E8" s="6">
        <v>1542.45</v>
      </c>
      <c r="F8" s="7">
        <f>IF(E8=0,0,E8/D8)</f>
        <v>1</v>
      </c>
      <c r="G8" s="8">
        <v>10</v>
      </c>
      <c r="H8" s="9">
        <f>10*F8</f>
        <v>10</v>
      </c>
      <c r="I8" s="58" t="s">
        <v>22</v>
      </c>
      <c r="J8" s="60">
        <f>H8+SUM(H16:H23)</f>
        <v>98</v>
      </c>
    </row>
    <row r="9" spans="1:10" ht="18" customHeight="1">
      <c r="A9" s="35" t="s">
        <v>23</v>
      </c>
      <c r="B9" s="36"/>
      <c r="C9" s="10">
        <v>1542.45</v>
      </c>
      <c r="D9" s="10">
        <v>1542.45</v>
      </c>
      <c r="E9" s="10">
        <v>1542.45</v>
      </c>
      <c r="F9" s="7">
        <f>IF(E9=0,0,E9/D9)</f>
        <v>1</v>
      </c>
      <c r="G9" s="2" t="s">
        <v>24</v>
      </c>
      <c r="H9" s="2" t="s">
        <v>24</v>
      </c>
      <c r="I9" s="58"/>
      <c r="J9" s="61"/>
    </row>
    <row r="10" spans="1:10" ht="18" customHeight="1">
      <c r="A10" s="37" t="s">
        <v>25</v>
      </c>
      <c r="B10" s="38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59" t="s">
        <v>26</v>
      </c>
      <c r="J10" s="62" t="str">
        <f>IF(J8&gt;=90,"优",IF(J8&gt;=80,"良",IF(J8&gt;=70,"中",IF(J8&gt;=60,"次",IF(J8=0,"自动评级","差")))))</f>
        <v>优</v>
      </c>
    </row>
    <row r="11" spans="1:10" ht="18" customHeight="1">
      <c r="A11" s="37" t="s">
        <v>27</v>
      </c>
      <c r="B11" s="38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59"/>
      <c r="J11" s="62"/>
    </row>
    <row r="12" spans="1:10" ht="18" customHeight="1">
      <c r="A12" s="55" t="s">
        <v>28</v>
      </c>
      <c r="B12" s="39" t="s">
        <v>29</v>
      </c>
      <c r="C12" s="40"/>
      <c r="D12" s="41"/>
      <c r="E12" s="42" t="s">
        <v>30</v>
      </c>
      <c r="F12" s="43"/>
      <c r="G12" s="43"/>
      <c r="H12" s="43"/>
      <c r="I12" s="43"/>
      <c r="J12" s="44"/>
    </row>
    <row r="13" spans="1:10" ht="60" customHeight="1">
      <c r="A13" s="56"/>
      <c r="B13" s="45" t="s">
        <v>31</v>
      </c>
      <c r="C13" s="46"/>
      <c r="D13" s="47"/>
      <c r="E13" s="45" t="s">
        <v>32</v>
      </c>
      <c r="F13" s="46"/>
      <c r="G13" s="46"/>
      <c r="H13" s="46"/>
      <c r="I13" s="46"/>
      <c r="J13" s="47"/>
    </row>
    <row r="14" spans="1:10" ht="15" customHeight="1">
      <c r="A14" s="55" t="s">
        <v>33</v>
      </c>
      <c r="B14" s="55" t="s">
        <v>34</v>
      </c>
      <c r="C14" s="55" t="s">
        <v>35</v>
      </c>
      <c r="D14" s="55" t="s">
        <v>36</v>
      </c>
      <c r="E14" s="55" t="s">
        <v>37</v>
      </c>
      <c r="F14" s="55" t="s">
        <v>38</v>
      </c>
      <c r="G14" s="57" t="s">
        <v>18</v>
      </c>
      <c r="H14" s="57" t="s">
        <v>19</v>
      </c>
      <c r="I14" s="42" t="s">
        <v>39</v>
      </c>
      <c r="J14" s="44"/>
    </row>
    <row r="15" spans="1:10" ht="15" customHeight="1">
      <c r="A15" s="56"/>
      <c r="B15" s="56"/>
      <c r="C15" s="56"/>
      <c r="D15" s="56"/>
      <c r="E15" s="56"/>
      <c r="F15" s="56"/>
      <c r="G15" s="57"/>
      <c r="H15" s="57"/>
      <c r="I15" s="3" t="s">
        <v>40</v>
      </c>
      <c r="J15" s="3" t="s">
        <v>41</v>
      </c>
    </row>
    <row r="16" spans="1:10" ht="27.9" customHeight="1">
      <c r="A16" s="11" t="s">
        <v>42</v>
      </c>
      <c r="B16" s="11" t="s">
        <v>43</v>
      </c>
      <c r="C16" s="19" t="s">
        <v>44</v>
      </c>
      <c r="D16" s="11">
        <v>1542.45</v>
      </c>
      <c r="E16" s="11">
        <v>1542.45</v>
      </c>
      <c r="F16" s="12" t="s">
        <v>45</v>
      </c>
      <c r="G16" s="10">
        <v>20</v>
      </c>
      <c r="H16" s="10">
        <v>20</v>
      </c>
      <c r="I16" s="11" t="s">
        <v>46</v>
      </c>
      <c r="J16" s="19"/>
    </row>
    <row r="17" spans="1:16" ht="27.9" customHeight="1">
      <c r="A17" s="11" t="s">
        <v>42</v>
      </c>
      <c r="B17" s="11" t="s">
        <v>47</v>
      </c>
      <c r="C17" s="19" t="s">
        <v>48</v>
      </c>
      <c r="D17" s="13">
        <v>1</v>
      </c>
      <c r="E17" s="13">
        <v>1</v>
      </c>
      <c r="F17" s="12" t="s">
        <v>49</v>
      </c>
      <c r="G17" s="10">
        <v>20</v>
      </c>
      <c r="H17" s="10">
        <v>20</v>
      </c>
      <c r="I17" s="11" t="s">
        <v>46</v>
      </c>
      <c r="J17" s="19"/>
    </row>
    <row r="18" spans="1:16" ht="27.9" customHeight="1">
      <c r="A18" s="11" t="s">
        <v>42</v>
      </c>
      <c r="B18" s="11" t="s">
        <v>50</v>
      </c>
      <c r="C18" s="19" t="s">
        <v>51</v>
      </c>
      <c r="D18" s="11" t="s">
        <v>52</v>
      </c>
      <c r="E18" s="11" t="s">
        <v>52</v>
      </c>
      <c r="F18" s="12"/>
      <c r="G18" s="10">
        <v>10</v>
      </c>
      <c r="H18" s="10">
        <v>10</v>
      </c>
      <c r="I18" s="11" t="s">
        <v>53</v>
      </c>
      <c r="J18" s="19"/>
    </row>
    <row r="19" spans="1:16" ht="27.9" customHeight="1">
      <c r="A19" s="11" t="s">
        <v>54</v>
      </c>
      <c r="B19" s="11" t="s">
        <v>55</v>
      </c>
      <c r="C19" s="19" t="s">
        <v>56</v>
      </c>
      <c r="D19" s="11" t="s">
        <v>57</v>
      </c>
      <c r="E19" s="11" t="s">
        <v>57</v>
      </c>
      <c r="F19" s="12"/>
      <c r="G19" s="10">
        <v>10</v>
      </c>
      <c r="H19" s="10">
        <v>10</v>
      </c>
      <c r="I19" s="11" t="s">
        <v>46</v>
      </c>
      <c r="J19" s="19"/>
    </row>
    <row r="20" spans="1:16" ht="27.9" customHeight="1">
      <c r="A20" s="11" t="s">
        <v>54</v>
      </c>
      <c r="B20" s="11" t="s">
        <v>58</v>
      </c>
      <c r="C20" s="19" t="s">
        <v>59</v>
      </c>
      <c r="D20" s="11" t="s">
        <v>60</v>
      </c>
      <c r="E20" s="11" t="s">
        <v>61</v>
      </c>
      <c r="F20" s="12"/>
      <c r="G20" s="10">
        <v>10</v>
      </c>
      <c r="H20" s="10">
        <v>10</v>
      </c>
      <c r="I20" s="11" t="s">
        <v>46</v>
      </c>
      <c r="J20" s="19"/>
    </row>
    <row r="21" spans="1:16" ht="27.9" customHeight="1">
      <c r="A21" s="11" t="s">
        <v>54</v>
      </c>
      <c r="B21" s="11" t="s">
        <v>58</v>
      </c>
      <c r="C21" s="19" t="s">
        <v>62</v>
      </c>
      <c r="D21" s="11" t="s">
        <v>60</v>
      </c>
      <c r="E21" s="11" t="s">
        <v>63</v>
      </c>
      <c r="F21" s="12"/>
      <c r="G21" s="10">
        <v>10</v>
      </c>
      <c r="H21" s="10">
        <v>10</v>
      </c>
      <c r="I21" s="11" t="s">
        <v>46</v>
      </c>
      <c r="J21" s="19"/>
    </row>
    <row r="22" spans="1:16" ht="27.9" customHeight="1">
      <c r="A22" s="11" t="s">
        <v>54</v>
      </c>
      <c r="B22" s="11" t="s">
        <v>64</v>
      </c>
      <c r="C22" s="19" t="s">
        <v>65</v>
      </c>
      <c r="D22" s="11" t="s">
        <v>57</v>
      </c>
      <c r="E22" s="11" t="s">
        <v>66</v>
      </c>
      <c r="F22" s="12"/>
      <c r="G22" s="10"/>
      <c r="H22" s="10"/>
      <c r="I22" s="11" t="s">
        <v>46</v>
      </c>
      <c r="J22" s="19"/>
    </row>
    <row r="23" spans="1:16" ht="27.9" customHeight="1">
      <c r="A23" s="11" t="s">
        <v>67</v>
      </c>
      <c r="B23" s="11" t="s">
        <v>68</v>
      </c>
      <c r="C23" s="19" t="s">
        <v>69</v>
      </c>
      <c r="D23" s="12" t="s">
        <v>70</v>
      </c>
      <c r="E23" s="12" t="s">
        <v>70</v>
      </c>
      <c r="F23" s="12"/>
      <c r="G23" s="10">
        <v>10</v>
      </c>
      <c r="H23" s="10">
        <v>8</v>
      </c>
      <c r="I23" s="11" t="s">
        <v>71</v>
      </c>
      <c r="J23" s="19"/>
      <c r="K23" s="18"/>
      <c r="L23" s="18"/>
      <c r="M23" s="18"/>
      <c r="N23" s="18"/>
      <c r="O23" s="18"/>
      <c r="P23" s="18"/>
    </row>
    <row r="24" spans="1:16" ht="126.75" customHeight="1">
      <c r="A24" s="48" t="s">
        <v>72</v>
      </c>
      <c r="B24" s="49"/>
      <c r="C24" s="50" t="s">
        <v>73</v>
      </c>
      <c r="D24" s="51"/>
      <c r="E24" s="51"/>
      <c r="F24" s="51"/>
      <c r="G24" s="51"/>
      <c r="H24" s="51"/>
      <c r="I24" s="51"/>
      <c r="J24" s="51"/>
      <c r="K24" s="18"/>
      <c r="L24" s="18"/>
      <c r="M24" s="18"/>
      <c r="N24" s="18"/>
      <c r="O24" s="18"/>
      <c r="P24" s="18"/>
    </row>
    <row r="25" spans="1:16" ht="27" customHeight="1">
      <c r="A25" s="48" t="s">
        <v>74</v>
      </c>
      <c r="B25" s="49"/>
      <c r="C25" s="52" t="s">
        <v>75</v>
      </c>
      <c r="D25" s="53"/>
      <c r="E25" s="53"/>
      <c r="F25" s="53"/>
      <c r="G25" s="53"/>
      <c r="H25" s="53"/>
      <c r="I25" s="53"/>
      <c r="J25" s="54"/>
      <c r="K25" s="18"/>
      <c r="L25" s="18"/>
      <c r="M25" s="18"/>
      <c r="N25" s="18"/>
      <c r="O25" s="18"/>
      <c r="P25" s="18"/>
    </row>
    <row r="26" spans="1:16">
      <c r="K26" s="18"/>
      <c r="L26" s="18"/>
      <c r="M26" s="18"/>
      <c r="N26" s="18"/>
      <c r="O26" s="18"/>
      <c r="P26" s="18"/>
    </row>
    <row r="27" spans="1:16">
      <c r="K27" s="18"/>
      <c r="L27" s="18"/>
      <c r="M27" s="18"/>
      <c r="N27" s="18"/>
      <c r="O27" s="18"/>
      <c r="P27" s="18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4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 A17 A18 A19 A23 A20:A22">
      <formula1>"产出指标,效益指标,满意度指标"</formula1>
    </dataValidation>
    <dataValidation type="list" allowBlank="1" showInputMessage="1" showErrorMessage="1" sqref="B16 B17 B18 B19 B23 B20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3 F20:F22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G17 G18 G19 G23 G20:G22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 H17 H18 H19 H23 H20:H22">
      <formula1>INDIRECT("H"&amp;ROW())&lt;=INDIRECT("G"&amp;ROW())</formula1>
    </dataValidation>
    <dataValidation type="list" allowBlank="1" showInputMessage="1" showErrorMessage="1" sqref="I16 I17 I18 I19 I23 I20:I22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3" workbookViewId="0">
      <selection activeCell="E19" sqref="E19"/>
    </sheetView>
  </sheetViews>
  <sheetFormatPr defaultColWidth="9" defaultRowHeight="14.4"/>
  <cols>
    <col min="1" max="1" width="10.6640625" customWidth="1"/>
    <col min="2" max="2" width="10.21875" customWidth="1"/>
    <col min="3" max="3" width="15" customWidth="1"/>
    <col min="4" max="4" width="11.6640625" customWidth="1"/>
    <col min="5" max="5" width="29.77734375" customWidth="1"/>
    <col min="6" max="6" width="11.6640625" customWidth="1"/>
    <col min="7" max="8" width="7.6640625" customWidth="1"/>
    <col min="9" max="9" width="12.2187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22" t="s">
        <v>3</v>
      </c>
      <c r="B4" s="22"/>
      <c r="C4" s="22"/>
      <c r="D4" s="22" t="s">
        <v>4</v>
      </c>
      <c r="E4" s="22"/>
      <c r="F4" s="23" t="s">
        <v>5</v>
      </c>
      <c r="G4" s="23"/>
      <c r="H4" s="23"/>
      <c r="I4" s="23" t="s">
        <v>6</v>
      </c>
      <c r="J4" s="23"/>
    </row>
    <row r="5" spans="1:10" ht="24" customHeight="1">
      <c r="A5" s="24" t="s">
        <v>7</v>
      </c>
      <c r="B5" s="25"/>
      <c r="C5" s="26" t="s">
        <v>8</v>
      </c>
      <c r="D5" s="27"/>
      <c r="E5" s="2" t="s">
        <v>9</v>
      </c>
      <c r="F5" s="28" t="s">
        <v>10</v>
      </c>
      <c r="G5" s="29"/>
      <c r="H5" s="29"/>
      <c r="I5" s="29"/>
      <c r="J5" s="30"/>
    </row>
    <row r="6" spans="1:10" ht="18" customHeight="1">
      <c r="A6" s="24" t="s">
        <v>11</v>
      </c>
      <c r="B6" s="25"/>
      <c r="C6" s="26" t="s">
        <v>10</v>
      </c>
      <c r="D6" s="27"/>
      <c r="E6" s="2" t="s">
        <v>12</v>
      </c>
      <c r="F6" s="28" t="s">
        <v>10</v>
      </c>
      <c r="G6" s="29"/>
      <c r="H6" s="29"/>
      <c r="I6" s="29"/>
      <c r="J6" s="30"/>
    </row>
    <row r="7" spans="1:10" ht="18" customHeight="1">
      <c r="A7" s="31" t="s">
        <v>13</v>
      </c>
      <c r="B7" s="32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3" t="s">
        <v>20</v>
      </c>
      <c r="J7" s="34"/>
    </row>
    <row r="8" spans="1:10" ht="18" customHeight="1">
      <c r="A8" s="31" t="s">
        <v>21</v>
      </c>
      <c r="B8" s="32"/>
      <c r="C8" s="6">
        <v>1542.45</v>
      </c>
      <c r="D8" s="6">
        <v>1542.45</v>
      </c>
      <c r="E8" s="6">
        <v>1542.45</v>
      </c>
      <c r="F8" s="7">
        <f>IF(E8=0,0,E8/D8)</f>
        <v>1</v>
      </c>
      <c r="G8" s="8">
        <v>10</v>
      </c>
      <c r="H8" s="9">
        <f>10*F8</f>
        <v>10</v>
      </c>
      <c r="I8" s="58" t="s">
        <v>22</v>
      </c>
      <c r="J8" s="60">
        <f>H8+SUM(H16:H23)</f>
        <v>100</v>
      </c>
    </row>
    <row r="9" spans="1:10" ht="18" customHeight="1">
      <c r="A9" s="35" t="s">
        <v>23</v>
      </c>
      <c r="B9" s="36"/>
      <c r="C9" s="10">
        <v>1542.45</v>
      </c>
      <c r="D9" s="10">
        <v>1542.45</v>
      </c>
      <c r="E9" s="10">
        <v>1542.45</v>
      </c>
      <c r="F9" s="7">
        <f>IF(E9=0,0,E9/D9)</f>
        <v>1</v>
      </c>
      <c r="G9" s="2" t="s">
        <v>24</v>
      </c>
      <c r="H9" s="2" t="s">
        <v>24</v>
      </c>
      <c r="I9" s="58"/>
      <c r="J9" s="61"/>
    </row>
    <row r="10" spans="1:10" ht="18" customHeight="1">
      <c r="A10" s="37" t="s">
        <v>25</v>
      </c>
      <c r="B10" s="38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59" t="s">
        <v>26</v>
      </c>
      <c r="J10" s="62" t="str">
        <f>IF(J8&gt;=90,"优",IF(J8&gt;=80,"良",IF(J8&gt;=70,"中",IF(J8&gt;=60,"次",IF(J8=0,"自动评级","差")))))</f>
        <v>优</v>
      </c>
    </row>
    <row r="11" spans="1:10" ht="18" customHeight="1">
      <c r="A11" s="37" t="s">
        <v>27</v>
      </c>
      <c r="B11" s="38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59"/>
      <c r="J11" s="62"/>
    </row>
    <row r="12" spans="1:10" ht="18" customHeight="1">
      <c r="A12" s="55" t="s">
        <v>28</v>
      </c>
      <c r="B12" s="39" t="s">
        <v>29</v>
      </c>
      <c r="C12" s="40"/>
      <c r="D12" s="41"/>
      <c r="E12" s="42" t="s">
        <v>30</v>
      </c>
      <c r="F12" s="43"/>
      <c r="G12" s="43"/>
      <c r="H12" s="43"/>
      <c r="I12" s="43"/>
      <c r="J12" s="44"/>
    </row>
    <row r="13" spans="1:10" ht="97.2" customHeight="1">
      <c r="A13" s="56"/>
      <c r="B13" s="45" t="s">
        <v>76</v>
      </c>
      <c r="C13" s="46"/>
      <c r="D13" s="47"/>
      <c r="E13" s="45" t="s">
        <v>32</v>
      </c>
      <c r="F13" s="46"/>
      <c r="G13" s="46"/>
      <c r="H13" s="46"/>
      <c r="I13" s="46"/>
      <c r="J13" s="47"/>
    </row>
    <row r="14" spans="1:10" ht="15" customHeight="1">
      <c r="A14" s="55" t="s">
        <v>33</v>
      </c>
      <c r="B14" s="55" t="s">
        <v>34</v>
      </c>
      <c r="C14" s="55" t="s">
        <v>35</v>
      </c>
      <c r="D14" s="55" t="s">
        <v>36</v>
      </c>
      <c r="E14" s="55" t="s">
        <v>37</v>
      </c>
      <c r="F14" s="55" t="s">
        <v>38</v>
      </c>
      <c r="G14" s="57" t="s">
        <v>18</v>
      </c>
      <c r="H14" s="57" t="s">
        <v>19</v>
      </c>
      <c r="I14" s="42" t="s">
        <v>39</v>
      </c>
      <c r="J14" s="44"/>
    </row>
    <row r="15" spans="1:10" ht="15" customHeight="1">
      <c r="A15" s="56"/>
      <c r="B15" s="56"/>
      <c r="C15" s="56"/>
      <c r="D15" s="56"/>
      <c r="E15" s="56"/>
      <c r="F15" s="56"/>
      <c r="G15" s="57"/>
      <c r="H15" s="57"/>
      <c r="I15" s="3" t="s">
        <v>40</v>
      </c>
      <c r="J15" s="3" t="s">
        <v>41</v>
      </c>
    </row>
    <row r="16" spans="1:10" ht="27.9" customHeight="1">
      <c r="A16" s="11" t="s">
        <v>42</v>
      </c>
      <c r="B16" s="11" t="s">
        <v>43</v>
      </c>
      <c r="C16" s="11" t="s">
        <v>77</v>
      </c>
      <c r="D16" s="11" t="s">
        <v>78</v>
      </c>
      <c r="E16" s="11" t="s">
        <v>78</v>
      </c>
      <c r="F16" s="12" t="s">
        <v>79</v>
      </c>
      <c r="G16" s="10">
        <v>10</v>
      </c>
      <c r="H16" s="10">
        <v>10</v>
      </c>
      <c r="I16" s="14" t="s">
        <v>53</v>
      </c>
      <c r="J16" s="15" t="s">
        <v>80</v>
      </c>
    </row>
    <row r="17" spans="1:16" ht="84">
      <c r="A17" s="11" t="s">
        <v>42</v>
      </c>
      <c r="B17" s="11" t="s">
        <v>47</v>
      </c>
      <c r="C17" s="11" t="s">
        <v>48</v>
      </c>
      <c r="D17" s="13">
        <v>1</v>
      </c>
      <c r="E17" s="13">
        <v>1</v>
      </c>
      <c r="F17" s="12" t="s">
        <v>79</v>
      </c>
      <c r="G17" s="10">
        <v>10</v>
      </c>
      <c r="H17" s="10">
        <v>10</v>
      </c>
      <c r="I17" s="14" t="s">
        <v>46</v>
      </c>
      <c r="J17" s="16" t="s">
        <v>81</v>
      </c>
    </row>
    <row r="18" spans="1:16" ht="27.9" customHeight="1">
      <c r="A18" s="11" t="s">
        <v>42</v>
      </c>
      <c r="B18" s="11" t="s">
        <v>50</v>
      </c>
      <c r="C18" s="11" t="s">
        <v>51</v>
      </c>
      <c r="D18" s="11" t="s">
        <v>52</v>
      </c>
      <c r="E18" s="12" t="s">
        <v>91</v>
      </c>
      <c r="F18" s="12" t="s">
        <v>49</v>
      </c>
      <c r="G18" s="10">
        <v>15</v>
      </c>
      <c r="H18" s="10">
        <v>15</v>
      </c>
      <c r="I18" s="14" t="s">
        <v>71</v>
      </c>
      <c r="J18" s="16" t="s">
        <v>80</v>
      </c>
      <c r="K18" s="17"/>
    </row>
    <row r="19" spans="1:16" ht="27.9" customHeight="1">
      <c r="A19" s="11" t="s">
        <v>42</v>
      </c>
      <c r="B19" s="11" t="s">
        <v>82</v>
      </c>
      <c r="C19" s="11" t="s">
        <v>83</v>
      </c>
      <c r="D19" s="11" t="s">
        <v>84</v>
      </c>
      <c r="E19" s="12" t="s">
        <v>84</v>
      </c>
      <c r="F19" s="12" t="s">
        <v>49</v>
      </c>
      <c r="G19" s="10">
        <v>15</v>
      </c>
      <c r="H19" s="10">
        <v>15</v>
      </c>
      <c r="I19" s="14" t="s">
        <v>71</v>
      </c>
      <c r="J19" s="16" t="s">
        <v>85</v>
      </c>
    </row>
    <row r="20" spans="1:16" ht="27.9" customHeight="1">
      <c r="A20" s="11" t="s">
        <v>54</v>
      </c>
      <c r="B20" s="11" t="s">
        <v>55</v>
      </c>
      <c r="C20" s="11" t="s">
        <v>56</v>
      </c>
      <c r="D20" s="11" t="s">
        <v>57</v>
      </c>
      <c r="E20" s="12" t="s">
        <v>57</v>
      </c>
      <c r="F20" s="12" t="s">
        <v>79</v>
      </c>
      <c r="G20" s="10">
        <v>10</v>
      </c>
      <c r="H20" s="10">
        <v>10</v>
      </c>
      <c r="I20" s="14" t="s">
        <v>46</v>
      </c>
      <c r="J20" s="16" t="s">
        <v>86</v>
      </c>
    </row>
    <row r="21" spans="1:16" ht="27.9" customHeight="1">
      <c r="A21" s="11" t="s">
        <v>54</v>
      </c>
      <c r="B21" s="11" t="s">
        <v>58</v>
      </c>
      <c r="C21" s="11" t="s">
        <v>59</v>
      </c>
      <c r="D21" s="11" t="s">
        <v>60</v>
      </c>
      <c r="E21" s="12" t="s">
        <v>60</v>
      </c>
      <c r="F21" s="12" t="s">
        <v>79</v>
      </c>
      <c r="G21" s="10">
        <v>10</v>
      </c>
      <c r="H21" s="10">
        <v>10</v>
      </c>
      <c r="I21" s="14" t="s">
        <v>46</v>
      </c>
      <c r="J21" s="16" t="s">
        <v>87</v>
      </c>
    </row>
    <row r="22" spans="1:16" ht="27.9" customHeight="1">
      <c r="A22" s="11" t="s">
        <v>54</v>
      </c>
      <c r="B22" s="11" t="s">
        <v>64</v>
      </c>
      <c r="C22" s="11" t="s">
        <v>65</v>
      </c>
      <c r="D22" s="11" t="s">
        <v>60</v>
      </c>
      <c r="E22" s="12" t="s">
        <v>60</v>
      </c>
      <c r="F22" s="12" t="s">
        <v>79</v>
      </c>
      <c r="G22" s="10">
        <v>10</v>
      </c>
      <c r="H22" s="10">
        <v>10</v>
      </c>
      <c r="I22" s="14" t="s">
        <v>46</v>
      </c>
      <c r="J22" s="16" t="s">
        <v>88</v>
      </c>
    </row>
    <row r="23" spans="1:16" ht="27.9" customHeight="1">
      <c r="A23" s="11" t="s">
        <v>67</v>
      </c>
      <c r="B23" s="11" t="s">
        <v>68</v>
      </c>
      <c r="C23" s="11" t="s">
        <v>69</v>
      </c>
      <c r="D23" s="11" t="s">
        <v>70</v>
      </c>
      <c r="E23" s="63">
        <v>0.95</v>
      </c>
      <c r="F23" s="12" t="s">
        <v>79</v>
      </c>
      <c r="G23" s="10">
        <v>10</v>
      </c>
      <c r="H23" s="10">
        <v>10</v>
      </c>
      <c r="I23" s="14" t="s">
        <v>89</v>
      </c>
      <c r="J23" s="16" t="s">
        <v>90</v>
      </c>
      <c r="K23" s="17"/>
      <c r="L23" s="18"/>
      <c r="M23" s="18"/>
      <c r="N23" s="18"/>
      <c r="O23" s="18"/>
      <c r="P23" s="18"/>
    </row>
    <row r="24" spans="1:16" ht="148.19999999999999" customHeight="1">
      <c r="A24" s="48" t="s">
        <v>72</v>
      </c>
      <c r="B24" s="49"/>
      <c r="C24" s="50"/>
      <c r="D24" s="51"/>
      <c r="E24" s="51"/>
      <c r="F24" s="51"/>
      <c r="G24" s="51"/>
      <c r="H24" s="51"/>
      <c r="I24" s="51"/>
      <c r="J24" s="51"/>
      <c r="K24" s="18"/>
      <c r="L24" s="18"/>
      <c r="M24" s="18"/>
      <c r="N24" s="18"/>
      <c r="O24" s="18"/>
      <c r="P24" s="18"/>
    </row>
    <row r="25" spans="1:16" ht="27" customHeight="1">
      <c r="A25" s="48" t="s">
        <v>74</v>
      </c>
      <c r="B25" s="49"/>
      <c r="C25" s="52" t="s">
        <v>75</v>
      </c>
      <c r="D25" s="53"/>
      <c r="E25" s="53"/>
      <c r="F25" s="53"/>
      <c r="G25" s="53"/>
      <c r="H25" s="53"/>
      <c r="I25" s="53"/>
      <c r="J25" s="54"/>
      <c r="K25" s="18"/>
      <c r="L25" s="18"/>
      <c r="M25" s="18"/>
      <c r="N25" s="18"/>
      <c r="O25" s="18"/>
      <c r="P25" s="18"/>
    </row>
    <row r="26" spans="1:16">
      <c r="K26" s="18"/>
      <c r="L26" s="18"/>
      <c r="M26" s="18"/>
      <c r="N26" s="18"/>
      <c r="O26" s="18"/>
      <c r="P26" s="18"/>
    </row>
    <row r="27" spans="1:16">
      <c r="K27" s="18"/>
      <c r="L27" s="18"/>
      <c r="M27" s="18"/>
      <c r="N27" s="18"/>
      <c r="O27" s="18"/>
      <c r="P27" s="18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4" type="noConversion"/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3">
      <formula1>"正式资料,工作资料,原始凭据,说明材料"</formula1>
    </dataValidation>
    <dataValidation type="list" allowBlank="1" showInputMessage="1" showErrorMessage="1" sqref="I16:I23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H23">
      <formula1>AND(SUMIF(A:A,"产出指标",G:G)&lt;=50,SUMIF(A:A,"效益指标",G:G)&lt;=30,SUMIF(A:A,"满意度指标",G:G)&lt;=10)</formula1>
    </dataValidation>
  </dataValidation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2023-03-21T03:02:00Z</cp:lastPrinted>
  <dcterms:created xsi:type="dcterms:W3CDTF">2019-07-08T16:04:00Z</dcterms:created>
  <dcterms:modified xsi:type="dcterms:W3CDTF">2023-10-16T07:05:57Z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5D21CE972DCD47499B401EF1A083732D</vt:lpwstr>
  </property>
  <property fmtid="{D5CDD505-2E9C-101B-9397-08002B2CF9AE}" pid="3" name="KSOProductBuildVer">
    <vt:lpwstr>2052-12.1.0.15374</vt:lpwstr>
  </property>
</Properties>
</file>