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91.交通运输局51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D8" i="1" l="1"/>
  <c r="E8" i="1"/>
  <c r="C8" i="1"/>
  <c r="F11" i="1"/>
  <c r="F10" i="1"/>
  <c r="F9" i="1"/>
  <c r="F8" i="1"/>
  <c r="H8" i="1" s="1"/>
  <c r="J8" i="1" s="1"/>
  <c r="J10" i="1" s="1"/>
</calcChain>
</file>

<file path=xl/sharedStrings.xml><?xml version="1.0" encoding="utf-8"?>
<sst xmlns="http://schemas.openxmlformats.org/spreadsheetml/2006/main" count="95" uniqueCount="74">
  <si>
    <t>附件3</t>
  </si>
  <si>
    <t>项目支出绩效单位自评表</t>
  </si>
  <si>
    <t>（2022年度）</t>
  </si>
  <si>
    <t>项目联系人：房克豪</t>
  </si>
  <si>
    <t>联系电话：85166820</t>
  </si>
  <si>
    <t>财务联系人：柏盛盼</t>
  </si>
  <si>
    <t>联系电话：86162112</t>
  </si>
  <si>
    <t>项目名称</t>
  </si>
  <si>
    <t>国省道平日路上级专款资金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</si>
  <si>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</si>
  <si>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</si>
  <si>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</si>
  <si>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</si>
  <si>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</si>
  <si>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</si>
  <si>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</si>
  <si>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</si>
  <si>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</si>
  <si>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</si>
  <si>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</si>
  <si>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</si>
  <si>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</si>
  <si>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</si>
  <si>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</si>
  <si>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</si>
  <si>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</si>
  <si>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</si>
  <si>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</si>
  <si>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</si>
  <si>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</si>
  <si>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</si>
  <si>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完成平日路大修工程，恢复道路通行能力；完成项目年度剩余资金支付。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</si>
  <si>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</si>
  <si>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</si>
  <si>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</si>
  <si>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</si>
  <si>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</si>
  <si>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</si>
  <si>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</si>
  <si>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</si>
  <si>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</si>
  <si>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</si>
  <si>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</si>
  <si>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已完成大修里程</t>
  </si>
  <si>
    <t>13.46公里</t>
  </si>
  <si>
    <t>工作资料</t>
  </si>
  <si>
    <t>判断赋分法</t>
  </si>
  <si>
    <t>完成项目建设得满分，否则，不得分。</t>
  </si>
  <si>
    <t>质量指标</t>
  </si>
  <si>
    <t>质量验收合格率</t>
  </si>
  <si>
    <t>通过验收得满分，未通过不得分。</t>
  </si>
  <si>
    <t>时效指标</t>
  </si>
  <si>
    <t>预算按时执行完成</t>
  </si>
  <si>
    <t>原始凭据</t>
  </si>
  <si>
    <t>简单比例法</t>
  </si>
  <si>
    <t>正向指标的完成比例=（实际完成值/目标值）×100%</t>
  </si>
  <si>
    <t>成本指标</t>
  </si>
  <si>
    <t>预算控制</t>
  </si>
  <si>
    <t>≤23.25万元</t>
  </si>
  <si>
    <t>23.25万元</t>
  </si>
  <si>
    <t>未超预算，得满分，超出预算不得分。</t>
  </si>
  <si>
    <t>效益指标</t>
  </si>
  <si>
    <t>可持续影响</t>
  </si>
  <si>
    <t>恢复道路原有通行能力，提高通行舒适性。</t>
  </si>
  <si>
    <t>说明材料</t>
  </si>
  <si>
    <t>满意度指标</t>
  </si>
  <si>
    <t>服务对象</t>
  </si>
  <si>
    <t>受益人员满意度</t>
  </si>
  <si>
    <t>≥95%</t>
  </si>
  <si>
    <t>区间赋分法</t>
  </si>
  <si>
    <r>
      <rPr>
        <sz val="10"/>
        <color indexed="8"/>
        <rFont val="宋体"/>
        <family val="3"/>
        <charset val="134"/>
      </rPr>
      <t>100%</t>
    </r>
    <r>
      <rPr>
        <sz val="10"/>
        <color indexed="8"/>
        <rFont val="宋体"/>
        <family val="3"/>
        <charset val="134"/>
      </rPr>
      <t>˜</t>
    </r>
    <r>
      <rPr>
        <sz val="10"/>
        <color indexed="8"/>
        <rFont val="宋体"/>
        <family val="3"/>
        <charset val="134"/>
      </rPr>
      <t>95%满分，每下降1%扣赋分5%，低于75%不得分</t>
    </r>
  </si>
  <si>
    <t>自评低于80分或完成值偏离目标值上30%的
原因分析及拟采取措施</t>
  </si>
  <si>
    <t>重大事项披露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</si>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</sst>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8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0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right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9" fillId="3" borderId="4" xfId="0" applyFont="1" applyFill="1" applyBorder="1" applyAlignment="1">
      <alignment vertical="center" wrapText="1"/>
    </xf>
    <xf numFmtId="9" fontId="9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4" fillId="0" borderId="0" xfId="0" applyFont="1" applyFill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1" fillId="0" borderId="4" xfId="0" applyFont="1" applyBorder="1" applyAlignment="1">
      <alignment vertical="top"/>
    </xf>
    <xf numFmtId="0" fontId="10" fillId="0" borderId="2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13" fillId="2" borderId="4" xfId="0" applyNumberFormat="1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right" vertical="center"/>
    </xf>
    <xf numFmtId="178" fontId="7" fillId="0" borderId="4" xfId="0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>
      <selection activeCell="E13" sqref="E13:J13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9.5546875" customWidth="1"/>
  </cols>
  <sheetData>
    <row r="1" spans="1:11" ht="20.399999999999999">
      <c r="A1" s="1" t="s">
        <v>0</v>
      </c>
    </row>
    <row r="2" spans="1:11" ht="25.8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1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</row>
    <row r="4" spans="1:11" ht="24" customHeight="1">
      <c r="A4" s="21" t="s">
        <v>3</v>
      </c>
      <c r="B4" s="21"/>
      <c r="C4" s="21"/>
      <c r="D4" s="21" t="s">
        <v>4</v>
      </c>
      <c r="E4" s="21"/>
      <c r="F4" s="21" t="s">
        <v>5</v>
      </c>
      <c r="G4" s="21"/>
      <c r="H4" s="21"/>
      <c r="I4" s="21" t="s">
        <v>6</v>
      </c>
      <c r="J4" s="21"/>
    </row>
    <row r="5" spans="1:11" ht="18" customHeight="1">
      <c r="A5" s="22" t="s">
        <v>7</v>
      </c>
      <c r="B5" s="23"/>
      <c r="C5" s="24" t="s">
        <v>8</v>
      </c>
      <c r="D5" s="25"/>
      <c r="E5" s="2" t="s">
        <v>9</v>
      </c>
      <c r="F5" s="24" t="s">
        <v>10</v>
      </c>
      <c r="G5" s="26"/>
      <c r="H5" s="26"/>
      <c r="I5" s="26"/>
      <c r="J5" s="25"/>
    </row>
    <row r="6" spans="1:11" ht="18" customHeight="1">
      <c r="A6" s="22" t="s">
        <v>11</v>
      </c>
      <c r="B6" s="23"/>
      <c r="C6" s="24" t="s">
        <v>10</v>
      </c>
      <c r="D6" s="25"/>
      <c r="E6" s="2" t="s">
        <v>12</v>
      </c>
      <c r="F6" s="24" t="s">
        <v>10</v>
      </c>
      <c r="G6" s="26"/>
      <c r="H6" s="26"/>
      <c r="I6" s="26"/>
      <c r="J6" s="25"/>
    </row>
    <row r="7" spans="1:11" ht="18" customHeight="1">
      <c r="A7" s="27" t="s">
        <v>13</v>
      </c>
      <c r="B7" s="28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29" t="s">
        <v>20</v>
      </c>
      <c r="J7" s="30"/>
    </row>
    <row r="8" spans="1:11" ht="18" customHeight="1">
      <c r="A8" s="27" t="s">
        <v>21</v>
      </c>
      <c r="B8" s="28"/>
      <c r="C8" s="60">
        <f>C9</f>
        <v>23.249687000000002</v>
      </c>
      <c r="D8" s="60">
        <f t="shared" ref="D8:E8" si="0">D9</f>
        <v>23.249687000000002</v>
      </c>
      <c r="E8" s="60">
        <f t="shared" si="0"/>
        <v>23.249687000000002</v>
      </c>
      <c r="F8" s="6">
        <f>IF(E8=0,0,E8/D8)</f>
        <v>1</v>
      </c>
      <c r="G8" s="7">
        <v>10</v>
      </c>
      <c r="H8" s="8">
        <f>10*F8</f>
        <v>10</v>
      </c>
      <c r="I8" s="54" t="s">
        <v>22</v>
      </c>
      <c r="J8" s="56">
        <f>H8+SUM(H16:H21)</f>
        <v>100</v>
      </c>
      <c r="K8" s="16"/>
    </row>
    <row r="9" spans="1:11" ht="18" customHeight="1">
      <c r="A9" s="31" t="s">
        <v>23</v>
      </c>
      <c r="B9" s="32"/>
      <c r="C9" s="61">
        <v>23.249687000000002</v>
      </c>
      <c r="D9" s="61">
        <v>23.249687000000002</v>
      </c>
      <c r="E9" s="61">
        <v>23.249687000000002</v>
      </c>
      <c r="F9" s="6">
        <f>IF(E9=0,0,E9/D9)</f>
        <v>1</v>
      </c>
      <c r="G9" s="2" t="s">
        <v>24</v>
      </c>
      <c r="H9" s="2" t="s">
        <v>24</v>
      </c>
      <c r="I9" s="54"/>
      <c r="J9" s="57"/>
    </row>
    <row r="10" spans="1:11" ht="18" customHeight="1">
      <c r="A10" s="33" t="s">
        <v>25</v>
      </c>
      <c r="B10" s="34"/>
      <c r="C10" s="9"/>
      <c r="D10" s="9"/>
      <c r="E10" s="9"/>
      <c r="F10" s="6">
        <f t="shared" ref="F10:F11" si="1">IF(E10=0,0,E10/D10)</f>
        <v>0</v>
      </c>
      <c r="G10" s="2" t="s">
        <v>24</v>
      </c>
      <c r="H10" s="2" t="s">
        <v>24</v>
      </c>
      <c r="I10" s="55" t="s">
        <v>26</v>
      </c>
      <c r="J10" s="58" t="str">
        <f>IF(J8&gt;=90,"优",IF(J8&gt;=80,"良",IF(J8&gt;=70,"中",IF(J8&gt;=60,"次",IF(J8=0,"自动评级","差")))))</f>
        <v>优</v>
      </c>
    </row>
    <row r="11" spans="1:11" ht="18" customHeight="1">
      <c r="A11" s="33" t="s">
        <v>27</v>
      </c>
      <c r="B11" s="34"/>
      <c r="C11" s="9"/>
      <c r="D11" s="9"/>
      <c r="E11" s="9"/>
      <c r="F11" s="6">
        <f t="shared" si="1"/>
        <v>0</v>
      </c>
      <c r="G11" s="2" t="s">
        <v>24</v>
      </c>
      <c r="H11" s="2" t="s">
        <v>24</v>
      </c>
      <c r="I11" s="55"/>
      <c r="J11" s="58"/>
    </row>
    <row r="12" spans="1:11" ht="18" customHeight="1">
      <c r="A12" s="51" t="s">
        <v>28</v>
      </c>
      <c r="B12" s="35" t="s">
        <v>29</v>
      </c>
      <c r="C12" s="36"/>
      <c r="D12" s="37"/>
      <c r="E12" s="38" t="s">
        <v>30</v>
      </c>
      <c r="F12" s="39"/>
      <c r="G12" s="39"/>
      <c r="H12" s="39"/>
      <c r="I12" s="39"/>
      <c r="J12" s="40"/>
    </row>
    <row r="13" spans="1:11" ht="60" customHeight="1">
      <c r="A13" s="52"/>
      <c r="B13" s="41" t="s">
        <v>31</v>
      </c>
      <c r="C13" s="42"/>
      <c r="D13" s="43"/>
      <c r="E13" s="41" t="s">
        <v>31</v>
      </c>
      <c r="F13" s="42"/>
      <c r="G13" s="42"/>
      <c r="H13" s="42"/>
      <c r="I13" s="42"/>
      <c r="J13" s="43"/>
    </row>
    <row r="14" spans="1:11" ht="15" customHeight="1">
      <c r="A14" s="51" t="s">
        <v>32</v>
      </c>
      <c r="B14" s="51" t="s">
        <v>33</v>
      </c>
      <c r="C14" s="51" t="s">
        <v>34</v>
      </c>
      <c r="D14" s="51" t="s">
        <v>35</v>
      </c>
      <c r="E14" s="51" t="s">
        <v>36</v>
      </c>
      <c r="F14" s="51" t="s">
        <v>37</v>
      </c>
      <c r="G14" s="53" t="s">
        <v>18</v>
      </c>
      <c r="H14" s="53" t="s">
        <v>19</v>
      </c>
      <c r="I14" s="38" t="s">
        <v>38</v>
      </c>
      <c r="J14" s="40"/>
    </row>
    <row r="15" spans="1:11" ht="15" customHeight="1">
      <c r="A15" s="52"/>
      <c r="B15" s="52"/>
      <c r="C15" s="52"/>
      <c r="D15" s="52"/>
      <c r="E15" s="52"/>
      <c r="F15" s="52"/>
      <c r="G15" s="53"/>
      <c r="H15" s="53"/>
      <c r="I15" s="3" t="s">
        <v>39</v>
      </c>
      <c r="J15" s="3" t="s">
        <v>40</v>
      </c>
    </row>
    <row r="16" spans="1:11" ht="24">
      <c r="A16" s="10" t="s">
        <v>41</v>
      </c>
      <c r="B16" s="10" t="s">
        <v>42</v>
      </c>
      <c r="C16" s="11" t="s">
        <v>43</v>
      </c>
      <c r="D16" s="10" t="s">
        <v>44</v>
      </c>
      <c r="E16" s="10" t="s">
        <v>44</v>
      </c>
      <c r="F16" s="12" t="s">
        <v>45</v>
      </c>
      <c r="G16" s="13">
        <v>15</v>
      </c>
      <c r="H16" s="13">
        <v>15</v>
      </c>
      <c r="I16" s="10" t="s">
        <v>46</v>
      </c>
      <c r="J16" s="14" t="s">
        <v>47</v>
      </c>
    </row>
    <row r="17" spans="1:16" ht="24">
      <c r="A17" s="10" t="s">
        <v>41</v>
      </c>
      <c r="B17" s="10" t="s">
        <v>48</v>
      </c>
      <c r="C17" s="14" t="s">
        <v>49</v>
      </c>
      <c r="D17" s="15">
        <v>1</v>
      </c>
      <c r="E17" s="15">
        <v>1</v>
      </c>
      <c r="F17" s="12" t="s">
        <v>45</v>
      </c>
      <c r="G17" s="13">
        <v>15</v>
      </c>
      <c r="H17" s="13">
        <v>15</v>
      </c>
      <c r="I17" s="10" t="s">
        <v>46</v>
      </c>
      <c r="J17" s="14" t="s">
        <v>50</v>
      </c>
    </row>
    <row r="18" spans="1:16" ht="36">
      <c r="A18" s="10" t="s">
        <v>41</v>
      </c>
      <c r="B18" s="10" t="s">
        <v>51</v>
      </c>
      <c r="C18" s="14" t="s">
        <v>52</v>
      </c>
      <c r="D18" s="15">
        <v>1</v>
      </c>
      <c r="E18" s="15">
        <v>1</v>
      </c>
      <c r="F18" s="12" t="s">
        <v>53</v>
      </c>
      <c r="G18" s="13">
        <v>10</v>
      </c>
      <c r="H18" s="13">
        <v>10</v>
      </c>
      <c r="I18" s="10" t="s">
        <v>54</v>
      </c>
      <c r="J18" s="14" t="s">
        <v>55</v>
      </c>
    </row>
    <row r="19" spans="1:16" ht="24">
      <c r="A19" s="10" t="s">
        <v>41</v>
      </c>
      <c r="B19" s="10" t="s">
        <v>56</v>
      </c>
      <c r="C19" s="14" t="s">
        <v>57</v>
      </c>
      <c r="D19" s="10" t="s">
        <v>58</v>
      </c>
      <c r="E19" s="10" t="s">
        <v>59</v>
      </c>
      <c r="F19" s="12" t="s">
        <v>53</v>
      </c>
      <c r="G19" s="13">
        <v>10</v>
      </c>
      <c r="H19" s="13">
        <v>10</v>
      </c>
      <c r="I19" s="10" t="s">
        <v>46</v>
      </c>
      <c r="J19" s="14" t="s">
        <v>60</v>
      </c>
    </row>
    <row r="20" spans="1:16" ht="36">
      <c r="A20" s="10" t="s">
        <v>61</v>
      </c>
      <c r="B20" s="10" t="s">
        <v>62</v>
      </c>
      <c r="C20" s="14" t="s">
        <v>63</v>
      </c>
      <c r="D20" s="15">
        <v>1</v>
      </c>
      <c r="E20" s="15">
        <v>1</v>
      </c>
      <c r="F20" s="12" t="s">
        <v>64</v>
      </c>
      <c r="G20" s="13">
        <v>30</v>
      </c>
      <c r="H20" s="13">
        <v>30</v>
      </c>
      <c r="I20" s="10" t="s">
        <v>54</v>
      </c>
      <c r="J20" s="14" t="s">
        <v>55</v>
      </c>
    </row>
    <row r="21" spans="1:16" ht="36">
      <c r="A21" s="10" t="s">
        <v>65</v>
      </c>
      <c r="B21" s="10" t="s">
        <v>66</v>
      </c>
      <c r="C21" s="14" t="s">
        <v>67</v>
      </c>
      <c r="D21" s="10" t="s">
        <v>68</v>
      </c>
      <c r="E21" s="59">
        <v>1</v>
      </c>
      <c r="F21" s="12" t="s">
        <v>64</v>
      </c>
      <c r="G21" s="13">
        <v>10</v>
      </c>
      <c r="H21" s="13">
        <v>10</v>
      </c>
      <c r="I21" s="10" t="s">
        <v>69</v>
      </c>
      <c r="J21" s="14" t="s">
        <v>70</v>
      </c>
      <c r="K21" s="17"/>
    </row>
    <row r="22" spans="1:16" ht="126.75" customHeight="1">
      <c r="A22" s="44" t="s">
        <v>71</v>
      </c>
      <c r="B22" s="45"/>
      <c r="C22" s="46"/>
      <c r="D22" s="47"/>
      <c r="E22" s="47"/>
      <c r="F22" s="47"/>
      <c r="G22" s="47"/>
      <c r="H22" s="47"/>
      <c r="I22" s="47"/>
      <c r="J22" s="47"/>
      <c r="K22" s="18"/>
      <c r="L22" s="18"/>
      <c r="M22" s="18"/>
      <c r="N22" s="18"/>
      <c r="O22" s="18"/>
      <c r="P22" s="18"/>
    </row>
    <row r="23" spans="1:16" ht="27" customHeight="1">
      <c r="A23" s="44" t="s">
        <v>72</v>
      </c>
      <c r="B23" s="45"/>
      <c r="C23" s="48" t="s">
        <v>73</v>
      </c>
      <c r="D23" s="49"/>
      <c r="E23" s="49"/>
      <c r="F23" s="49"/>
      <c r="G23" s="49"/>
      <c r="H23" s="49"/>
      <c r="I23" s="49"/>
      <c r="J23" s="50"/>
      <c r="K23" s="18"/>
      <c r="L23" s="18"/>
      <c r="M23" s="18"/>
      <c r="N23" s="18"/>
      <c r="O23" s="18"/>
      <c r="P23" s="18"/>
    </row>
    <row r="24" spans="1:16">
      <c r="K24" s="18"/>
      <c r="L24" s="18"/>
      <c r="M24" s="18"/>
      <c r="N24" s="18"/>
      <c r="O24" s="18"/>
      <c r="P24" s="18"/>
    </row>
    <row r="25" spans="1:16">
      <c r="K25" s="18"/>
      <c r="L25" s="18"/>
      <c r="M25" s="18"/>
      <c r="N25" s="18"/>
      <c r="O25" s="18"/>
      <c r="P25" s="18"/>
    </row>
  </sheetData>
  <mergeCells count="40">
    <mergeCell ref="I14:J14"/>
    <mergeCell ref="A22:B22"/>
    <mergeCell ref="C22:J22"/>
    <mergeCell ref="A23:B23"/>
    <mergeCell ref="C23:J23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7" type="noConversion"/>
  <dataValidations count="5">
    <dataValidation type="list" allowBlank="1" showInputMessage="1" showErrorMessage="1" sqref="A16:A21">
      <formula1>"产出指标,效益指标,满意度指标"</formula1>
    </dataValidation>
    <dataValidation type="list" allowBlank="1" showInputMessage="1" showErrorMessage="1" sqref="B16:B21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1">
      <formula1>"正式资料,工作资料,原始凭据,说明材料"</formula1>
    </dataValidation>
    <dataValidation type="list" allowBlank="1" showInputMessage="1" showErrorMessage="1" sqref="I16:I21">
      <formula1>"判断赋分法,简单比例法,门槛比例法,区间赋分法,分级分档法,行业考评法,其他方法"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2022-02-19T02:33:00Z</cp:lastPrinted>
  <dcterms:created xsi:type="dcterms:W3CDTF">2019-07-08T16:04:00Z</dcterms:created>
  <dcterms:modified xsi:type="dcterms:W3CDTF">2023-10-16T03:38:22Z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FBA841E9A1CC4982B70C843DEC807EC7_12</vt:lpwstr>
  </property>
  <property fmtid="{D5CDD505-2E9C-101B-9397-08002B2CF9AE}" pid="3" name="KSOProductBuildVer">
    <vt:lpwstr>2052-12.1.0.15374</vt:lpwstr>
  </property>
</Properties>
</file>