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<sst xmlns="http://schemas.openxmlformats.org/spreadsheetml/2006/main" count="153" uniqueCount="86">
  <si>
    <t>附件3</t>
  </si>
  <si>
    <t>项目支出绩效单位自评表</t>
  </si>
  <si>
    <t>（2022年度）</t>
  </si>
  <si>
    <t>项目联系人：郭震</t>
  </si>
  <si>
    <t>联系电话：85165385</t>
  </si>
  <si>
    <t>财务联系人：柏盛盼</t>
  </si>
  <si>
    <t>联系电话：86162112</t>
  </si>
  <si>
    <t>项目名称</t>
  </si>
  <si>
    <t>交通口岸联防及海港管控防疫资金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</si>
  <si>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</si>
  <si>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</si>
  <si>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</si>
  <si>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</si>
  <si>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</si>
  <si>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</si>
  <si>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</si>
  <si>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</si>
  <si>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</si>
  <si>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</si>
  <si>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</si>
  <si>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</si>
  <si>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</si>
  <si>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</si>
  <si>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</si>
  <si>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</si>
  <si>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</si>
  <si>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</si>
  <si>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</si>
  <si>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</si>
  <si>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</si>
  <si>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</si>
  <si>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用于我区防疫资金，主要用于购买疫情防护用品及耗材，办公场所经费及“点对点”转运用车费用，转运小组集中办公场所租赁费和工作餐费、董家口火车站执勤人员和联防指挥部值班人员餐费、执勤人员交通费等相关支出。       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</si>
  <si>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</si>
  <si>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</si>
  <si>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</si>
  <si>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</si>
  <si>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</si>
  <si>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</si>
  <si>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</si>
  <si>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</si>
  <si>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</si>
  <si>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</si>
  <si>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</si>
  <si>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采购疫情防护用品及耗材数量</t>
  </si>
  <si>
    <t>按照疫情防控工作实际需要配备</t>
  </si>
  <si>
    <t>工作资料</t>
  </si>
  <si>
    <t>判断赋分法</t>
  </si>
  <si>
    <t>符合要求得满分；不符合要求不得分</t>
  </si>
  <si>
    <t>办公场所租赁面积</t>
  </si>
  <si>
    <t>42平方米共2间</t>
  </si>
  <si>
    <t>执勤人员数量</t>
  </si>
  <si>
    <t>12人次/每天</t>
  </si>
  <si>
    <t>质量指标</t>
  </si>
  <si>
    <t>采购物资质量合格率</t>
  </si>
  <si>
    <t>资金支出合规性</t>
  </si>
  <si>
    <t>说明材料</t>
  </si>
  <si>
    <t>时效指标</t>
  </si>
  <si>
    <t>采购和发放及时率</t>
  </si>
  <si>
    <t>成本指标</t>
  </si>
  <si>
    <t>疫情防护用品及耗材</t>
  </si>
  <si>
    <t>≤117.6万元</t>
  </si>
  <si>
    <t>原始凭据</t>
  </si>
  <si>
    <t>办公场所经费</t>
  </si>
  <si>
    <t>转运小组集中办公场所租赁费</t>
  </si>
  <si>
    <t>“点对点”转运人、车租赁费</t>
  </si>
  <si>
    <t>工作餐费、交通费</t>
  </si>
  <si>
    <t>效益指标</t>
  </si>
  <si>
    <t>经济效益</t>
  </si>
  <si>
    <t>精简人员及组织架构，合理控制采购成本</t>
  </si>
  <si>
    <t>社会效益</t>
  </si>
  <si>
    <t>确保海上疫情“零输入”，保证社会稳定，助力企业发展。</t>
  </si>
  <si>
    <t>分级分档法</t>
  </si>
  <si>
    <t>分为好、较好、一般、较差、差5个档次</t>
  </si>
  <si>
    <t>生态效益</t>
  </si>
  <si>
    <t>采用环保材质，可回收利用率</t>
  </si>
  <si>
    <t>分为好、较好、一般、较差、差6个档次</t>
  </si>
  <si>
    <t>满意度指标</t>
  </si>
  <si>
    <t>受益对象</t>
  </si>
  <si>
    <t>海港及交通领域从业人员</t>
  </si>
  <si>
    <t>≥95%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</si>
  <si>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</si>
  <si>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95%满分，每下降1%扣赋分5%，低于80%不得分</t>
    </r>
  </si>
  <si>
    <t>自评低于80分或完成值偏离目标值上30%的
原因分析及拟采取措施</t>
  </si>
  <si>
    <t>重大事项披露</t>
  </si>
  <si>
    <t>无</t>
  </si>
  <si>
    <t>117.6万元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</si>
</sst>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78" fontId="6" fillId="0" borderId="4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178" fontId="7" fillId="0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9" fontId="9" fillId="3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22" workbookViewId="0">
      <selection activeCell="E30" sqref="E30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18.109375" customWidth="1"/>
    <col min="5" max="5" width="20.44140625" style="1" customWidth="1"/>
    <col min="6" max="6" width="11.6640625" style="1" customWidth="1"/>
    <col min="7" max="8" width="7.6640625" style="1" customWidth="1"/>
    <col min="9" max="9" width="9.6640625" customWidth="1"/>
    <col min="10" max="10" width="17.6640625" customWidth="1"/>
  </cols>
  <sheetData>
    <row r="1" spans="1:10" ht="20.399999999999999">
      <c r="A1" s="2" t="s">
        <v>0</v>
      </c>
    </row>
    <row r="2" spans="1:10" ht="25.8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8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4" customHeight="1">
      <c r="A4" s="28" t="s">
        <v>3</v>
      </c>
      <c r="B4" s="28"/>
      <c r="C4" s="28"/>
      <c r="D4" s="28" t="s">
        <v>4</v>
      </c>
      <c r="E4" s="28"/>
      <c r="F4" s="29" t="s">
        <v>5</v>
      </c>
      <c r="G4" s="29"/>
      <c r="H4" s="29"/>
      <c r="I4" s="28" t="s">
        <v>6</v>
      </c>
      <c r="J4" s="28"/>
    </row>
    <row r="5" spans="1:10" ht="18" customHeight="1">
      <c r="A5" s="30" t="s">
        <v>7</v>
      </c>
      <c r="B5" s="31"/>
      <c r="C5" s="32" t="s">
        <v>8</v>
      </c>
      <c r="D5" s="33"/>
      <c r="E5" s="3" t="s">
        <v>9</v>
      </c>
      <c r="F5" s="32" t="s">
        <v>10</v>
      </c>
      <c r="G5" s="34"/>
      <c r="H5" s="34"/>
      <c r="I5" s="34"/>
      <c r="J5" s="33"/>
    </row>
    <row r="6" spans="1:10" ht="18" customHeight="1">
      <c r="A6" s="30" t="s">
        <v>11</v>
      </c>
      <c r="B6" s="31"/>
      <c r="C6" s="32" t="s">
        <v>10</v>
      </c>
      <c r="D6" s="33"/>
      <c r="E6" s="3" t="s">
        <v>12</v>
      </c>
      <c r="F6" s="32" t="s">
        <v>10</v>
      </c>
      <c r="G6" s="34"/>
      <c r="H6" s="34"/>
      <c r="I6" s="34"/>
      <c r="J6" s="33"/>
    </row>
    <row r="7" spans="1:10" ht="18" customHeight="1">
      <c r="A7" s="35" t="s">
        <v>13</v>
      </c>
      <c r="B7" s="36"/>
      <c r="C7" s="4" t="s">
        <v>14</v>
      </c>
      <c r="D7" s="5" t="s">
        <v>15</v>
      </c>
      <c r="E7" s="6" t="s">
        <v>16</v>
      </c>
      <c r="F7" s="7" t="s">
        <v>17</v>
      </c>
      <c r="G7" s="8" t="s">
        <v>18</v>
      </c>
      <c r="H7" s="8" t="s">
        <v>19</v>
      </c>
      <c r="I7" s="37" t="s">
        <v>20</v>
      </c>
      <c r="J7" s="38"/>
    </row>
    <row r="8" spans="1:10" ht="18" customHeight="1">
      <c r="A8" s="35" t="s">
        <v>21</v>
      </c>
      <c r="B8" s="36"/>
      <c r="C8" s="9">
        <f>SUM(C9:C11)</f>
        <v>117.6</v>
      </c>
      <c r="D8" s="9">
        <f t="shared" ref="D8:E8" si="0">SUM(D9:D11)</f>
        <v>117.6</v>
      </c>
      <c r="E8" s="10">
        <f t="shared" si="0"/>
        <v>117.6</v>
      </c>
      <c r="F8" s="11">
        <f>IF(E8=0,0,E8/D8)</f>
        <v>1</v>
      </c>
      <c r="G8" s="12">
        <v>10</v>
      </c>
      <c r="H8" s="13">
        <f>10*F8</f>
        <v>10</v>
      </c>
      <c r="I8" s="67" t="s">
        <v>22</v>
      </c>
      <c r="J8" s="69">
        <f>H8+SUM(H16:H30)</f>
        <v>100</v>
      </c>
    </row>
    <row r="9" spans="1:10" ht="18" customHeight="1">
      <c r="A9" s="39" t="s">
        <v>23</v>
      </c>
      <c r="B9" s="40"/>
      <c r="C9" s="14">
        <v>117.6</v>
      </c>
      <c r="D9" s="14">
        <v>117.6</v>
      </c>
      <c r="E9" s="15">
        <v>117.6</v>
      </c>
      <c r="F9" s="11">
        <f>IF(E9=0,0,E9/D9)</f>
        <v>1</v>
      </c>
      <c r="G9" s="3" t="s">
        <v>24</v>
      </c>
      <c r="H9" s="3" t="s">
        <v>24</v>
      </c>
      <c r="I9" s="67"/>
      <c r="J9" s="70"/>
    </row>
    <row r="10" spans="1:10" ht="18" customHeight="1">
      <c r="A10" s="41" t="s">
        <v>25</v>
      </c>
      <c r="B10" s="42"/>
      <c r="C10" s="14"/>
      <c r="D10" s="14"/>
      <c r="E10" s="15"/>
      <c r="F10" s="11">
        <f t="shared" ref="F10:F11" si="1">IF(E10=0,0,E10/D10)</f>
        <v>0</v>
      </c>
      <c r="G10" s="3" t="s">
        <v>24</v>
      </c>
      <c r="H10" s="3" t="s">
        <v>24</v>
      </c>
      <c r="I10" s="68" t="s">
        <v>26</v>
      </c>
      <c r="J10" s="71" t="str">
        <f>IF(J8&gt;=90,"优",IF(J8&gt;=80,"良",IF(J8&gt;=70,"中",IF(J8&gt;=60,"次",IF(J8=0,"自动评级","差")))))</f>
        <v>优</v>
      </c>
    </row>
    <row r="11" spans="1:10" ht="18" customHeight="1">
      <c r="A11" s="41" t="s">
        <v>27</v>
      </c>
      <c r="B11" s="42"/>
      <c r="C11" s="14"/>
      <c r="D11" s="14"/>
      <c r="E11" s="15"/>
      <c r="F11" s="11">
        <f t="shared" si="1"/>
        <v>0</v>
      </c>
      <c r="G11" s="3" t="s">
        <v>24</v>
      </c>
      <c r="H11" s="3" t="s">
        <v>24</v>
      </c>
      <c r="I11" s="68"/>
      <c r="J11" s="71"/>
    </row>
    <row r="12" spans="1:10" ht="18" customHeight="1">
      <c r="A12" s="59" t="s">
        <v>28</v>
      </c>
      <c r="B12" s="43" t="s">
        <v>29</v>
      </c>
      <c r="C12" s="44"/>
      <c r="D12" s="45"/>
      <c r="E12" s="46" t="s">
        <v>30</v>
      </c>
      <c r="F12" s="47"/>
      <c r="G12" s="47"/>
      <c r="H12" s="47"/>
      <c r="I12" s="47"/>
      <c r="J12" s="48"/>
    </row>
    <row r="13" spans="1:10" ht="60" customHeight="1">
      <c r="A13" s="60"/>
      <c r="B13" s="49" t="s">
        <v>31</v>
      </c>
      <c r="C13" s="50"/>
      <c r="D13" s="51"/>
      <c r="E13" s="49" t="s">
        <v>31</v>
      </c>
      <c r="F13" s="50"/>
      <c r="G13" s="50"/>
      <c r="H13" s="50"/>
      <c r="I13" s="50"/>
      <c r="J13" s="51"/>
    </row>
    <row r="14" spans="1:10" ht="15" customHeight="1">
      <c r="A14" s="59" t="s">
        <v>32</v>
      </c>
      <c r="B14" s="59" t="s">
        <v>33</v>
      </c>
      <c r="C14" s="59" t="s">
        <v>34</v>
      </c>
      <c r="D14" s="59" t="s">
        <v>35</v>
      </c>
      <c r="E14" s="64" t="s">
        <v>36</v>
      </c>
      <c r="F14" s="64" t="s">
        <v>37</v>
      </c>
      <c r="G14" s="66" t="s">
        <v>18</v>
      </c>
      <c r="H14" s="66" t="s">
        <v>19</v>
      </c>
      <c r="I14" s="46" t="s">
        <v>38</v>
      </c>
      <c r="J14" s="48"/>
    </row>
    <row r="15" spans="1:10" ht="15" customHeight="1">
      <c r="A15" s="60"/>
      <c r="B15" s="60"/>
      <c r="C15" s="60"/>
      <c r="D15" s="60"/>
      <c r="E15" s="65"/>
      <c r="F15" s="65"/>
      <c r="G15" s="66"/>
      <c r="H15" s="66"/>
      <c r="I15" s="4" t="s">
        <v>39</v>
      </c>
      <c r="J15" s="4" t="s">
        <v>40</v>
      </c>
    </row>
    <row r="16" spans="1:10" ht="27.9" customHeight="1">
      <c r="A16" s="16" t="s">
        <v>41</v>
      </c>
      <c r="B16" s="16" t="s">
        <v>42</v>
      </c>
      <c r="C16" s="17" t="s">
        <v>43</v>
      </c>
      <c r="D16" s="18" t="s">
        <v>44</v>
      </c>
      <c r="E16" s="19" t="s">
        <v>44</v>
      </c>
      <c r="F16" s="20" t="s">
        <v>45</v>
      </c>
      <c r="G16" s="21">
        <v>5</v>
      </c>
      <c r="H16" s="21">
        <v>5</v>
      </c>
      <c r="I16" s="17" t="s">
        <v>46</v>
      </c>
      <c r="J16" s="17" t="s">
        <v>47</v>
      </c>
    </row>
    <row r="17" spans="1:16" ht="27.9" customHeight="1">
      <c r="A17" s="16" t="s">
        <v>41</v>
      </c>
      <c r="B17" s="16" t="s">
        <v>42</v>
      </c>
      <c r="C17" s="17" t="s">
        <v>48</v>
      </c>
      <c r="D17" s="18" t="s">
        <v>49</v>
      </c>
      <c r="E17" s="19" t="s">
        <v>49</v>
      </c>
      <c r="F17" s="20" t="s">
        <v>45</v>
      </c>
      <c r="G17" s="21">
        <v>5</v>
      </c>
      <c r="H17" s="21">
        <v>5</v>
      </c>
      <c r="I17" s="17" t="s">
        <v>46</v>
      </c>
      <c r="J17" s="17" t="s">
        <v>47</v>
      </c>
    </row>
    <row r="18" spans="1:16" ht="27.9" customHeight="1">
      <c r="A18" s="16" t="s">
        <v>41</v>
      </c>
      <c r="B18" s="16" t="s">
        <v>42</v>
      </c>
      <c r="C18" s="17" t="s">
        <v>50</v>
      </c>
      <c r="D18" s="18" t="s">
        <v>51</v>
      </c>
      <c r="E18" s="19" t="s">
        <v>51</v>
      </c>
      <c r="F18" s="20" t="s">
        <v>45</v>
      </c>
      <c r="G18" s="21">
        <v>5</v>
      </c>
      <c r="H18" s="21">
        <v>5</v>
      </c>
      <c r="I18" s="17" t="s">
        <v>46</v>
      </c>
      <c r="J18" s="17" t="s">
        <v>47</v>
      </c>
    </row>
    <row r="19" spans="1:16" ht="27.9" customHeight="1">
      <c r="A19" s="16" t="s">
        <v>41</v>
      </c>
      <c r="B19" s="16" t="s">
        <v>52</v>
      </c>
      <c r="C19" s="17" t="s">
        <v>53</v>
      </c>
      <c r="D19" s="22">
        <v>1</v>
      </c>
      <c r="E19" s="23">
        <v>1</v>
      </c>
      <c r="F19" s="20" t="s">
        <v>45</v>
      </c>
      <c r="G19" s="21">
        <v>5</v>
      </c>
      <c r="H19" s="21">
        <v>5</v>
      </c>
      <c r="I19" s="17" t="s">
        <v>46</v>
      </c>
      <c r="J19" s="17" t="s">
        <v>47</v>
      </c>
    </row>
    <row r="20" spans="1:16" ht="27.9" customHeight="1">
      <c r="A20" s="16" t="s">
        <v>41</v>
      </c>
      <c r="B20" s="16" t="s">
        <v>52</v>
      </c>
      <c r="C20" s="17" t="s">
        <v>54</v>
      </c>
      <c r="D20" s="22">
        <v>1</v>
      </c>
      <c r="E20" s="23">
        <v>1</v>
      </c>
      <c r="F20" s="20" t="s">
        <v>55</v>
      </c>
      <c r="G20" s="21">
        <v>5</v>
      </c>
      <c r="H20" s="21">
        <v>5</v>
      </c>
      <c r="I20" s="17" t="s">
        <v>46</v>
      </c>
      <c r="J20" s="17" t="s">
        <v>47</v>
      </c>
    </row>
    <row r="21" spans="1:16" ht="27.9" customHeight="1">
      <c r="A21" s="16" t="s">
        <v>41</v>
      </c>
      <c r="B21" s="16" t="s">
        <v>56</v>
      </c>
      <c r="C21" s="17" t="s">
        <v>57</v>
      </c>
      <c r="D21" s="22">
        <v>1</v>
      </c>
      <c r="E21" s="23">
        <v>1</v>
      </c>
      <c r="F21" s="20" t="s">
        <v>55</v>
      </c>
      <c r="G21" s="21">
        <v>5</v>
      </c>
      <c r="H21" s="21">
        <v>5</v>
      </c>
      <c r="I21" s="17" t="s">
        <v>46</v>
      </c>
      <c r="J21" s="17" t="s">
        <v>47</v>
      </c>
    </row>
    <row r="22" spans="1:16" ht="27.9" customHeight="1">
      <c r="A22" s="16" t="s">
        <v>41</v>
      </c>
      <c r="B22" s="16" t="s">
        <v>58</v>
      </c>
      <c r="C22" s="17" t="s">
        <v>59</v>
      </c>
      <c r="D22" s="61" t="s">
        <v>60</v>
      </c>
      <c r="E22" s="72" t="s">
        <v>85</v>
      </c>
      <c r="F22" s="20" t="s">
        <v>61</v>
      </c>
      <c r="G22" s="21">
        <v>4</v>
      </c>
      <c r="H22" s="21">
        <v>4</v>
      </c>
      <c r="I22" s="17" t="s">
        <v>46</v>
      </c>
      <c r="J22" s="17" t="s">
        <v>47</v>
      </c>
    </row>
    <row r="23" spans="1:16" ht="27.9" customHeight="1">
      <c r="A23" s="16" t="s">
        <v>41</v>
      </c>
      <c r="B23" s="16" t="s">
        <v>58</v>
      </c>
      <c r="C23" s="17" t="s">
        <v>62</v>
      </c>
      <c r="D23" s="62"/>
      <c r="E23" s="73"/>
      <c r="F23" s="20" t="s">
        <v>61</v>
      </c>
      <c r="G23" s="21">
        <v>4</v>
      </c>
      <c r="H23" s="21">
        <v>4</v>
      </c>
      <c r="I23" s="17" t="s">
        <v>46</v>
      </c>
      <c r="J23" s="17" t="s">
        <v>47</v>
      </c>
    </row>
    <row r="24" spans="1:16" ht="27.9" customHeight="1">
      <c r="A24" s="16" t="s">
        <v>41</v>
      </c>
      <c r="B24" s="16" t="s">
        <v>58</v>
      </c>
      <c r="C24" s="17" t="s">
        <v>63</v>
      </c>
      <c r="D24" s="62"/>
      <c r="E24" s="73"/>
      <c r="F24" s="20" t="s">
        <v>61</v>
      </c>
      <c r="G24" s="21">
        <v>4</v>
      </c>
      <c r="H24" s="21">
        <v>4</v>
      </c>
      <c r="I24" s="17" t="s">
        <v>46</v>
      </c>
      <c r="J24" s="17" t="s">
        <v>47</v>
      </c>
      <c r="K24" s="24"/>
    </row>
    <row r="25" spans="1:16" ht="27.9" customHeight="1">
      <c r="A25" s="16" t="s">
        <v>41</v>
      </c>
      <c r="B25" s="16" t="s">
        <v>58</v>
      </c>
      <c r="C25" s="17" t="s">
        <v>64</v>
      </c>
      <c r="D25" s="62"/>
      <c r="E25" s="73"/>
      <c r="F25" s="20" t="s">
        <v>61</v>
      </c>
      <c r="G25" s="21">
        <v>4</v>
      </c>
      <c r="H25" s="21">
        <v>4</v>
      </c>
      <c r="I25" s="17" t="s">
        <v>46</v>
      </c>
      <c r="J25" s="17" t="s">
        <v>47</v>
      </c>
    </row>
    <row r="26" spans="1:16" ht="27.9" customHeight="1">
      <c r="A26" s="16" t="s">
        <v>41</v>
      </c>
      <c r="B26" s="16" t="s">
        <v>58</v>
      </c>
      <c r="C26" s="17" t="s">
        <v>65</v>
      </c>
      <c r="D26" s="63"/>
      <c r="E26" s="74"/>
      <c r="F26" s="20" t="s">
        <v>61</v>
      </c>
      <c r="G26" s="21">
        <v>4</v>
      </c>
      <c r="H26" s="21">
        <v>4</v>
      </c>
      <c r="I26" s="17" t="s">
        <v>46</v>
      </c>
      <c r="J26" s="17" t="s">
        <v>47</v>
      </c>
    </row>
    <row r="27" spans="1:16" ht="27.9" customHeight="1">
      <c r="A27" s="16" t="s">
        <v>66</v>
      </c>
      <c r="B27" s="16" t="s">
        <v>67</v>
      </c>
      <c r="C27" s="17" t="s">
        <v>68</v>
      </c>
      <c r="D27" s="22">
        <v>1</v>
      </c>
      <c r="E27" s="23">
        <v>1</v>
      </c>
      <c r="F27" s="20" t="s">
        <v>55</v>
      </c>
      <c r="G27" s="21">
        <v>10</v>
      </c>
      <c r="H27" s="21">
        <v>10</v>
      </c>
      <c r="I27" s="17" t="s">
        <v>46</v>
      </c>
      <c r="J27" s="17" t="s">
        <v>47</v>
      </c>
    </row>
    <row r="28" spans="1:16" ht="42" customHeight="1">
      <c r="A28" s="16" t="s">
        <v>66</v>
      </c>
      <c r="B28" s="16" t="s">
        <v>69</v>
      </c>
      <c r="C28" s="17" t="s">
        <v>70</v>
      </c>
      <c r="D28" s="22">
        <v>1</v>
      </c>
      <c r="E28" s="23">
        <v>1</v>
      </c>
      <c r="F28" s="20" t="s">
        <v>55</v>
      </c>
      <c r="G28" s="21">
        <v>10</v>
      </c>
      <c r="H28" s="21">
        <v>10</v>
      </c>
      <c r="I28" s="18" t="s">
        <v>71</v>
      </c>
      <c r="J28" s="17" t="s">
        <v>72</v>
      </c>
    </row>
    <row r="29" spans="1:16" ht="27.9" customHeight="1">
      <c r="A29" s="16" t="s">
        <v>66</v>
      </c>
      <c r="B29" s="16" t="s">
        <v>73</v>
      </c>
      <c r="C29" s="17" t="s">
        <v>74</v>
      </c>
      <c r="D29" s="22">
        <v>1</v>
      </c>
      <c r="E29" s="23">
        <v>1</v>
      </c>
      <c r="F29" s="20" t="s">
        <v>55</v>
      </c>
      <c r="G29" s="21">
        <v>10</v>
      </c>
      <c r="H29" s="21">
        <v>10</v>
      </c>
      <c r="I29" s="18" t="s">
        <v>71</v>
      </c>
      <c r="J29" s="17" t="s">
        <v>75</v>
      </c>
    </row>
    <row r="30" spans="1:16" ht="27.9" customHeight="1">
      <c r="A30" s="16" t="s">
        <v>76</v>
      </c>
      <c r="B30" s="16" t="s">
        <v>77</v>
      </c>
      <c r="C30" s="17" t="s">
        <v>78</v>
      </c>
      <c r="D30" s="18" t="s">
        <v>79</v>
      </c>
      <c r="E30" s="23">
        <v>0.95</v>
      </c>
      <c r="F30" s="20" t="s">
        <v>55</v>
      </c>
      <c r="G30" s="21">
        <v>10</v>
      </c>
      <c r="H30" s="21">
        <v>10</v>
      </c>
      <c r="I30" s="18" t="s">
        <v>80</v>
      </c>
      <c r="J30" s="17" t="s">
        <v>81</v>
      </c>
      <c r="K30" s="24"/>
    </row>
    <row r="31" spans="1:16" ht="154.80000000000001" customHeight="1">
      <c r="A31" s="52" t="s">
        <v>82</v>
      </c>
      <c r="B31" s="53"/>
      <c r="C31" s="54"/>
      <c r="D31" s="55"/>
      <c r="E31" s="55"/>
      <c r="F31" s="55"/>
      <c r="G31" s="55"/>
      <c r="H31" s="55"/>
      <c r="I31" s="55"/>
      <c r="J31" s="55"/>
      <c r="K31" s="25"/>
      <c r="L31" s="25"/>
      <c r="M31" s="25"/>
      <c r="N31" s="25"/>
      <c r="O31" s="25"/>
      <c r="P31" s="25"/>
    </row>
    <row r="32" spans="1:16" ht="27" customHeight="1">
      <c r="A32" s="52" t="s">
        <v>83</v>
      </c>
      <c r="B32" s="53"/>
      <c r="C32" s="56" t="s">
        <v>84</v>
      </c>
      <c r="D32" s="57"/>
      <c r="E32" s="57"/>
      <c r="F32" s="57"/>
      <c r="G32" s="57"/>
      <c r="H32" s="57"/>
      <c r="I32" s="57"/>
      <c r="J32" s="58"/>
      <c r="K32" s="25"/>
      <c r="L32" s="25"/>
      <c r="M32" s="25"/>
      <c r="N32" s="25"/>
      <c r="O32" s="25"/>
      <c r="P32" s="25"/>
    </row>
    <row r="33" spans="11:16">
      <c r="K33" s="25"/>
      <c r="L33" s="25"/>
      <c r="M33" s="25"/>
      <c r="N33" s="25"/>
      <c r="O33" s="25"/>
      <c r="P33" s="25"/>
    </row>
    <row r="34" spans="11:16">
      <c r="K34" s="25"/>
      <c r="L34" s="25"/>
      <c r="M34" s="25"/>
      <c r="N34" s="25"/>
      <c r="O34" s="25"/>
      <c r="P34" s="25"/>
    </row>
  </sheetData>
  <mergeCells count="42">
    <mergeCell ref="I14:J14"/>
    <mergeCell ref="A31:B31"/>
    <mergeCell ref="C31:J31"/>
    <mergeCell ref="A32:B32"/>
    <mergeCell ref="C32:J32"/>
    <mergeCell ref="A14:A15"/>
    <mergeCell ref="B14:B15"/>
    <mergeCell ref="C14:C15"/>
    <mergeCell ref="D14:D15"/>
    <mergeCell ref="D22:D26"/>
    <mergeCell ref="E14:E15"/>
    <mergeCell ref="E22:E26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6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30">
      <formula1>"产出指标,效益指标,满意度指标"</formula1>
    </dataValidation>
    <dataValidation type="list" allowBlank="1" showInputMessage="1" showErrorMessage="1" sqref="B16:B30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30">
      <formula1>"正式资料,工作资料,原始凭据,说明材料"</formula1>
    </dataValidation>
    <dataValidation type="list" allowBlank="1" showInputMessage="1" showErrorMessage="1" sqref="I16:I30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2023-03-23T06:19:00Z</cp:lastPrinted>
  <dcterms:created xsi:type="dcterms:W3CDTF">2019-07-08T16:04:00Z</dcterms:created>
  <dcterms:modified xsi:type="dcterms:W3CDTF">2023-10-16T07:06:45Z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D02872E8E73E4E26A4E0B7003D694FD5_12</vt:lpwstr>
  </property>
  <property fmtid="{D5CDD505-2E9C-101B-9397-08002B2CF9AE}" pid="3" name="KSOProductBuildVer">
    <vt:lpwstr>2052-12.1.0.15374</vt:lpwstr>
  </property>
</Properties>
</file>