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待办—91.交通运输局51-2022年预算绩效自评更改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62913"/>
</workbook>
</file>

<file path=xl/calcChain.xml><?xml version="1.0" encoding="utf-8"?>
<calcChain xmlns="http://schemas.openxmlformats.org/spreadsheetml/2006/main">
  <c r="F11" i="1" l="1"/>
  <c r="J10" i="1"/>
  <c r="F10" i="1"/>
  <c r="F9" i="1"/>
  <c r="F8" i="1"/>
  <c r="H8" i="1" s="1"/>
</calcChain>
</file>

<file path=xl/sharedStrings.xml><?xml version="1.0" encoding="utf-8"?>
<sst xmlns="http://schemas.openxmlformats.org/spreadsheetml/2006/main" count="108" uniqueCount="79">
  <si>
    <t>附件3</t>
  </si>
  <si>
    <t>项目支出绩效单位自评表</t>
  </si>
  <si>
    <t>（2022年度）</t>
  </si>
  <si>
    <t>项目联系人：张守权</t>
  </si>
  <si>
    <t>联系电话：83193839</t>
  </si>
  <si>
    <t>财务联系人：柏盛盼</t>
  </si>
  <si>
    <t>联系电话：86162112</t>
  </si>
  <si>
    <t>项目名称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</si>
  <si>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</si>
  <si>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</si>
  <si>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</si>
  <si>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</si>
  <si>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</si>
  <si>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</si>
  <si>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</si>
  <si>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</si>
  <si>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</si>
  <si>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</si>
  <si>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</si>
  <si>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</si>
  <si>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</si>
  <si>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</si>
  <si>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indexed="8"/>
        <rFont val="宋体"/>
        <family val="3"/>
        <charset val="134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</si>
  <si>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t>—</t>
  </si>
  <si>
    <r>
      <rPr>
        <sz val="11"/>
        <color indexed="8"/>
        <rFont val="宋体"/>
        <family val="3"/>
        <charset val="134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</si>
  <si>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t>自评
等级</t>
  </si>
  <si>
    <r>
      <rPr>
        <sz val="11"/>
        <color indexed="8"/>
        <rFont val="宋体"/>
        <family val="3"/>
        <charset val="134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</si>
  <si>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t>年度
总目标</t>
  </si>
  <si>
    <t>年度预期目标</t>
  </si>
  <si>
    <t>实际完成情况</t>
  </si>
  <si>
    <t xml:space="preserve">组织全区经营性道路客货运输驾驶员从业资格考试，提高从业驾驶员操作技能。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</si>
  <si>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</si>
  <si>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</si>
  <si>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</si>
  <si>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</si>
  <si>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</si>
  <si>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</si>
  <si>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</si>
  <si>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</si>
  <si>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</si>
  <si>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</si>
  <si>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</si>
  <si>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全区客货运输驾驶员从业资格培训考试人数</t>
  </si>
  <si>
    <t>≥800人</t>
  </si>
  <si>
    <t>正式资料</t>
  </si>
  <si>
    <t>判断赋分法</t>
  </si>
  <si>
    <t>符合要求得满分；不符合要求不得分</t>
  </si>
  <si>
    <t>质量指标</t>
  </si>
  <si>
    <t>政策符合度</t>
  </si>
  <si>
    <t>时效指标</t>
  </si>
  <si>
    <t>完成培训考试及时率</t>
  </si>
  <si>
    <t>成本指标</t>
  </si>
  <si>
    <t>考试考务费</t>
  </si>
  <si>
    <t>≤9.6万元</t>
  </si>
  <si>
    <t>原始凭据</t>
  </si>
  <si>
    <t>效益指标</t>
  </si>
  <si>
    <t>社会效益</t>
  </si>
  <si>
    <t>提供驾驶员技能，降低交通事故发生率</t>
  </si>
  <si>
    <t>可持续影响</t>
  </si>
  <si>
    <t>建立健全长效管理机制</t>
  </si>
  <si>
    <t>工作资料</t>
  </si>
  <si>
    <t>分级分档法</t>
  </si>
  <si>
    <t>分为好、较好、一般、较差、差5个档次</t>
  </si>
  <si>
    <t>满意度指标</t>
  </si>
  <si>
    <t>受益对象</t>
  </si>
  <si>
    <t>驾校对政策执行满意度</t>
  </si>
  <si>
    <t>≥98%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</si>
  <si>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</si>
  <si>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98%满分，每下降1%扣赋分5%，低于80%不得分</t>
    </r>
  </si>
  <si>
    <t>服务对象</t>
  </si>
  <si>
    <t>培训考试人员对驾校满意度</t>
  </si>
  <si>
    <t>≥95%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</si>
  <si>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95%满分，每下降1%扣赋分5%，低于60%不得分</t>
    </r>
  </si>
  <si>
    <t>自评低于80分或完成值偏离目标值上30%的
原因分析及拟采取措施</t>
  </si>
  <si>
    <t>重大事项披露</t>
  </si>
  <si>
    <t>无</t>
  </si>
  <si>
    <t>800人</t>
    <phoneticPr fontId="12" type="noConversion"/>
  </si>
  <si>
    <t>9.6万元</t>
    <phoneticPr fontId="12" type="noConversion"/>
  </si>
  <si>
    <t>经营性道路客货运输驾驶员从业资格考试考务费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</si>
</sst>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3"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20"/>
      <color indexed="8"/>
      <name val="方正小标宋_GBK"/>
      <charset val="134"/>
    </font>
    <font>
      <sz val="14"/>
      <color indexed="8"/>
      <name val="宋体"/>
      <family val="3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4" fillId="2" borderId="4" xfId="0" applyNumberFormat="1" applyFont="1" applyFill="1" applyBorder="1" applyAlignment="1">
      <alignment horizontal="right" vertical="center"/>
    </xf>
    <xf numFmtId="10" fontId="4" fillId="2" borderId="2" xfId="1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2" fontId="0" fillId="0" borderId="4" xfId="0" applyNumberFormat="1" applyFont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2" workbookViewId="0">
      <selection activeCell="K18" sqref="K18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1" ht="20.399999999999999">
      <c r="A1" s="1" t="s">
        <v>0</v>
      </c>
    </row>
    <row r="2" spans="1:11" ht="25.8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ht="18" customHeight="1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</row>
    <row r="4" spans="1:11" ht="24" customHeight="1">
      <c r="A4" s="53" t="s">
        <v>3</v>
      </c>
      <c r="B4" s="53"/>
      <c r="C4" s="53"/>
      <c r="D4" s="53" t="s">
        <v>4</v>
      </c>
      <c r="E4" s="53"/>
      <c r="F4" s="53" t="s">
        <v>5</v>
      </c>
      <c r="G4" s="53"/>
      <c r="H4" s="53"/>
      <c r="I4" s="53" t="s">
        <v>6</v>
      </c>
      <c r="J4" s="53"/>
    </row>
    <row r="5" spans="1:11" ht="18" customHeight="1">
      <c r="A5" s="49" t="s">
        <v>7</v>
      </c>
      <c r="B5" s="50"/>
      <c r="C5" s="54" t="s">
        <v>78</v>
      </c>
      <c r="D5" s="55"/>
      <c r="E5" s="2" t="s">
        <v>8</v>
      </c>
      <c r="F5" s="34" t="s">
        <v>9</v>
      </c>
      <c r="G5" s="35"/>
      <c r="H5" s="35"/>
      <c r="I5" s="35"/>
      <c r="J5" s="36"/>
      <c r="K5" s="16"/>
    </row>
    <row r="6" spans="1:11" ht="18" customHeight="1">
      <c r="A6" s="49" t="s">
        <v>10</v>
      </c>
      <c r="B6" s="50"/>
      <c r="C6" s="34" t="s">
        <v>9</v>
      </c>
      <c r="D6" s="36"/>
      <c r="E6" s="2" t="s">
        <v>11</v>
      </c>
      <c r="F6" s="34" t="s">
        <v>9</v>
      </c>
      <c r="G6" s="35"/>
      <c r="H6" s="35"/>
      <c r="I6" s="35"/>
      <c r="J6" s="36"/>
    </row>
    <row r="7" spans="1:11" ht="18" customHeight="1">
      <c r="A7" s="42" t="s">
        <v>12</v>
      </c>
      <c r="B7" s="43"/>
      <c r="C7" s="3" t="s">
        <v>13</v>
      </c>
      <c r="D7" s="3" t="s">
        <v>14</v>
      </c>
      <c r="E7" s="3" t="s">
        <v>15</v>
      </c>
      <c r="F7" s="4" t="s">
        <v>16</v>
      </c>
      <c r="G7" s="3" t="s">
        <v>17</v>
      </c>
      <c r="H7" s="3" t="s">
        <v>18</v>
      </c>
      <c r="I7" s="44" t="s">
        <v>19</v>
      </c>
      <c r="J7" s="45"/>
    </row>
    <row r="8" spans="1:11" ht="18" customHeight="1">
      <c r="A8" s="42" t="s">
        <v>20</v>
      </c>
      <c r="B8" s="43"/>
      <c r="C8" s="5">
        <v>9.6</v>
      </c>
      <c r="D8" s="5">
        <v>9.6</v>
      </c>
      <c r="E8" s="5">
        <v>9.6</v>
      </c>
      <c r="F8" s="6">
        <f>IF(E8=0,0,E8/D8)</f>
        <v>1</v>
      </c>
      <c r="G8" s="7">
        <v>10</v>
      </c>
      <c r="H8" s="8">
        <f>10*F8</f>
        <v>10</v>
      </c>
      <c r="I8" s="46" t="s">
        <v>21</v>
      </c>
      <c r="J8" s="47">
        <v>100</v>
      </c>
    </row>
    <row r="9" spans="1:11" ht="18" customHeight="1">
      <c r="A9" s="32" t="s">
        <v>22</v>
      </c>
      <c r="B9" s="33"/>
      <c r="C9" s="9">
        <v>9.6</v>
      </c>
      <c r="D9" s="9">
        <v>9.6</v>
      </c>
      <c r="E9" s="9">
        <v>9.6</v>
      </c>
      <c r="F9" s="6">
        <f>IF(E9=0,0,E9/D9)</f>
        <v>1</v>
      </c>
      <c r="G9" s="2" t="s">
        <v>23</v>
      </c>
      <c r="H9" s="2" t="s">
        <v>23</v>
      </c>
      <c r="I9" s="46"/>
      <c r="J9" s="48"/>
    </row>
    <row r="10" spans="1:11" ht="18" customHeight="1">
      <c r="A10" s="32" t="s">
        <v>24</v>
      </c>
      <c r="B10" s="33"/>
      <c r="C10" s="9"/>
      <c r="D10" s="9"/>
      <c r="E10" s="9"/>
      <c r="F10" s="6">
        <f t="shared" ref="F10:F11" si="0">IF(E10=0,0,E10/D10)</f>
        <v>0</v>
      </c>
      <c r="G10" s="2" t="s">
        <v>23</v>
      </c>
      <c r="H10" s="2" t="s">
        <v>23</v>
      </c>
      <c r="I10" s="40" t="s">
        <v>25</v>
      </c>
      <c r="J10" s="41" t="str">
        <f>IF(J8&gt;=90,"优",IF(J8&gt;=80,"良",IF(J8&gt;=70,"中",IF(J8&gt;=60,"次",IF(J8=0,"自动评级","差")))))</f>
        <v>优</v>
      </c>
    </row>
    <row r="11" spans="1:11" ht="18" customHeight="1">
      <c r="A11" s="32" t="s">
        <v>26</v>
      </c>
      <c r="B11" s="33"/>
      <c r="C11" s="9"/>
      <c r="D11" s="9"/>
      <c r="E11" s="9"/>
      <c r="F11" s="6">
        <f t="shared" si="0"/>
        <v>0</v>
      </c>
      <c r="G11" s="2" t="s">
        <v>23</v>
      </c>
      <c r="H11" s="2" t="s">
        <v>23</v>
      </c>
      <c r="I11" s="40"/>
      <c r="J11" s="41"/>
    </row>
    <row r="12" spans="1:11" ht="18" customHeight="1">
      <c r="A12" s="29" t="s">
        <v>27</v>
      </c>
      <c r="B12" s="34" t="s">
        <v>28</v>
      </c>
      <c r="C12" s="35"/>
      <c r="D12" s="36"/>
      <c r="E12" s="20" t="s">
        <v>29</v>
      </c>
      <c r="F12" s="37"/>
      <c r="G12" s="37"/>
      <c r="H12" s="37"/>
      <c r="I12" s="37"/>
      <c r="J12" s="21"/>
    </row>
    <row r="13" spans="1:11" ht="60" customHeight="1">
      <c r="A13" s="30"/>
      <c r="B13" s="26" t="s">
        <v>30</v>
      </c>
      <c r="C13" s="38"/>
      <c r="D13" s="39"/>
      <c r="E13" s="26" t="s">
        <v>30</v>
      </c>
      <c r="F13" s="38"/>
      <c r="G13" s="38"/>
      <c r="H13" s="38"/>
      <c r="I13" s="38"/>
      <c r="J13" s="39"/>
    </row>
    <row r="14" spans="1:11" ht="15" customHeight="1">
      <c r="A14" s="29" t="s">
        <v>31</v>
      </c>
      <c r="B14" s="29" t="s">
        <v>32</v>
      </c>
      <c r="C14" s="29" t="s">
        <v>33</v>
      </c>
      <c r="D14" s="29" t="s">
        <v>34</v>
      </c>
      <c r="E14" s="29" t="s">
        <v>35</v>
      </c>
      <c r="F14" s="29" t="s">
        <v>36</v>
      </c>
      <c r="G14" s="31" t="s">
        <v>17</v>
      </c>
      <c r="H14" s="31" t="s">
        <v>18</v>
      </c>
      <c r="I14" s="20" t="s">
        <v>37</v>
      </c>
      <c r="J14" s="21"/>
    </row>
    <row r="15" spans="1:11" ht="15" customHeight="1">
      <c r="A15" s="30"/>
      <c r="B15" s="30"/>
      <c r="C15" s="30"/>
      <c r="D15" s="30"/>
      <c r="E15" s="30"/>
      <c r="F15" s="30"/>
      <c r="G15" s="31"/>
      <c r="H15" s="31"/>
      <c r="I15" s="3" t="s">
        <v>38</v>
      </c>
      <c r="J15" s="3" t="s">
        <v>39</v>
      </c>
    </row>
    <row r="16" spans="1:11" ht="36">
      <c r="A16" s="10" t="s">
        <v>40</v>
      </c>
      <c r="B16" s="10" t="s">
        <v>41</v>
      </c>
      <c r="C16" s="11" t="s">
        <v>42</v>
      </c>
      <c r="D16" s="10" t="s">
        <v>43</v>
      </c>
      <c r="E16" s="12" t="s">
        <v>76</v>
      </c>
      <c r="F16" s="12" t="s">
        <v>44</v>
      </c>
      <c r="G16" s="9">
        <v>10</v>
      </c>
      <c r="H16" s="9">
        <v>10</v>
      </c>
      <c r="I16" s="10" t="s">
        <v>45</v>
      </c>
      <c r="J16" s="11" t="s">
        <v>46</v>
      </c>
      <c r="K16" s="17"/>
    </row>
    <row r="17" spans="1:16" ht="36">
      <c r="A17" s="10" t="s">
        <v>40</v>
      </c>
      <c r="B17" s="10" t="s">
        <v>47</v>
      </c>
      <c r="C17" s="11" t="s">
        <v>48</v>
      </c>
      <c r="D17" s="13">
        <v>1</v>
      </c>
      <c r="E17" s="13">
        <v>1</v>
      </c>
      <c r="F17" s="12" t="s">
        <v>44</v>
      </c>
      <c r="G17" s="9">
        <v>15</v>
      </c>
      <c r="H17" s="9">
        <v>15</v>
      </c>
      <c r="I17" s="10" t="s">
        <v>45</v>
      </c>
      <c r="J17" s="11" t="s">
        <v>46</v>
      </c>
    </row>
    <row r="18" spans="1:16" ht="36">
      <c r="A18" s="10" t="s">
        <v>40</v>
      </c>
      <c r="B18" s="10" t="s">
        <v>49</v>
      </c>
      <c r="C18" s="11" t="s">
        <v>50</v>
      </c>
      <c r="D18" s="13">
        <v>1</v>
      </c>
      <c r="E18" s="13">
        <v>1</v>
      </c>
      <c r="F18" s="12" t="s">
        <v>44</v>
      </c>
      <c r="G18" s="9">
        <v>15</v>
      </c>
      <c r="H18" s="9">
        <v>15</v>
      </c>
      <c r="I18" s="10" t="s">
        <v>45</v>
      </c>
      <c r="J18" s="11" t="s">
        <v>46</v>
      </c>
    </row>
    <row r="19" spans="1:16" ht="36">
      <c r="A19" s="10" t="s">
        <v>40</v>
      </c>
      <c r="B19" s="10" t="s">
        <v>51</v>
      </c>
      <c r="C19" s="11" t="s">
        <v>52</v>
      </c>
      <c r="D19" s="10" t="s">
        <v>53</v>
      </c>
      <c r="E19" s="12" t="s">
        <v>77</v>
      </c>
      <c r="F19" s="12" t="s">
        <v>54</v>
      </c>
      <c r="G19" s="9">
        <v>10</v>
      </c>
      <c r="H19" s="9">
        <v>10</v>
      </c>
      <c r="I19" s="10" t="s">
        <v>45</v>
      </c>
      <c r="J19" s="11" t="s">
        <v>46</v>
      </c>
      <c r="K19" s="17"/>
    </row>
    <row r="20" spans="1:16" ht="36">
      <c r="A20" s="10" t="s">
        <v>55</v>
      </c>
      <c r="B20" s="10" t="s">
        <v>56</v>
      </c>
      <c r="C20" s="14" t="s">
        <v>57</v>
      </c>
      <c r="D20" s="13">
        <v>1</v>
      </c>
      <c r="E20" s="15">
        <v>1</v>
      </c>
      <c r="F20" s="12" t="s">
        <v>44</v>
      </c>
      <c r="G20" s="9">
        <v>15</v>
      </c>
      <c r="H20" s="9">
        <v>15</v>
      </c>
      <c r="I20" s="10" t="s">
        <v>45</v>
      </c>
      <c r="J20" s="11" t="s">
        <v>46</v>
      </c>
    </row>
    <row r="21" spans="1:16" ht="36">
      <c r="A21" s="10" t="s">
        <v>55</v>
      </c>
      <c r="B21" s="10" t="s">
        <v>58</v>
      </c>
      <c r="C21" s="11" t="s">
        <v>59</v>
      </c>
      <c r="D21" s="15">
        <v>1</v>
      </c>
      <c r="E21" s="15">
        <v>1</v>
      </c>
      <c r="F21" s="12" t="s">
        <v>60</v>
      </c>
      <c r="G21" s="9">
        <v>15</v>
      </c>
      <c r="H21" s="9">
        <v>15</v>
      </c>
      <c r="I21" s="10" t="s">
        <v>61</v>
      </c>
      <c r="J21" s="11" t="s">
        <v>62</v>
      </c>
    </row>
    <row r="22" spans="1:16" ht="48">
      <c r="A22" s="10" t="s">
        <v>63</v>
      </c>
      <c r="B22" s="10" t="s">
        <v>64</v>
      </c>
      <c r="C22" s="11" t="s">
        <v>65</v>
      </c>
      <c r="D22" s="12" t="s">
        <v>66</v>
      </c>
      <c r="E22" s="15">
        <v>0.98</v>
      </c>
      <c r="F22" s="12" t="s">
        <v>60</v>
      </c>
      <c r="G22" s="9">
        <v>5</v>
      </c>
      <c r="H22" s="9">
        <v>5</v>
      </c>
      <c r="I22" s="12" t="s">
        <v>67</v>
      </c>
      <c r="J22" s="18" t="s">
        <v>68</v>
      </c>
      <c r="K22" s="17"/>
    </row>
    <row r="23" spans="1:16" ht="48">
      <c r="A23" s="10" t="s">
        <v>63</v>
      </c>
      <c r="B23" s="10" t="s">
        <v>69</v>
      </c>
      <c r="C23" s="11" t="s">
        <v>70</v>
      </c>
      <c r="D23" s="12" t="s">
        <v>71</v>
      </c>
      <c r="E23" s="15">
        <v>0.95</v>
      </c>
      <c r="F23" s="12" t="s">
        <v>60</v>
      </c>
      <c r="G23" s="9">
        <v>5</v>
      </c>
      <c r="H23" s="9">
        <v>5</v>
      </c>
      <c r="I23" s="12" t="s">
        <v>67</v>
      </c>
      <c r="J23" s="18" t="s">
        <v>72</v>
      </c>
      <c r="K23" s="17"/>
    </row>
    <row r="24" spans="1:16" ht="148.19999999999999" customHeight="1">
      <c r="A24" s="22" t="s">
        <v>73</v>
      </c>
      <c r="B24" s="23"/>
      <c r="C24" s="24"/>
      <c r="D24" s="25"/>
      <c r="E24" s="25"/>
      <c r="F24" s="25"/>
      <c r="G24" s="25"/>
      <c r="H24" s="25"/>
      <c r="I24" s="25"/>
      <c r="J24" s="25"/>
      <c r="K24" s="19"/>
      <c r="L24" s="19"/>
      <c r="M24" s="19"/>
      <c r="N24" s="19"/>
      <c r="O24" s="19"/>
      <c r="P24" s="19"/>
    </row>
    <row r="25" spans="1:16" ht="27" customHeight="1">
      <c r="A25" s="22" t="s">
        <v>74</v>
      </c>
      <c r="B25" s="23"/>
      <c r="C25" s="26" t="s">
        <v>75</v>
      </c>
      <c r="D25" s="27"/>
      <c r="E25" s="27"/>
      <c r="F25" s="27"/>
      <c r="G25" s="27"/>
      <c r="H25" s="27"/>
      <c r="I25" s="27"/>
      <c r="J25" s="28"/>
      <c r="K25" s="19"/>
      <c r="L25" s="19"/>
      <c r="M25" s="19"/>
      <c r="N25" s="19"/>
      <c r="O25" s="19"/>
      <c r="P25" s="19"/>
    </row>
    <row r="26" spans="1:16">
      <c r="K26" s="19"/>
      <c r="L26" s="19"/>
      <c r="M26" s="19"/>
      <c r="N26" s="19"/>
      <c r="O26" s="19"/>
      <c r="P26" s="19"/>
    </row>
    <row r="27" spans="1:16">
      <c r="K27" s="19"/>
      <c r="L27" s="19"/>
      <c r="M27" s="19"/>
      <c r="N27" s="19"/>
      <c r="O27" s="19"/>
      <c r="P27" s="19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2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3">
      <formula1>INDIRECT("H"&amp;ROW())&lt;=INDIRECT("G"&amp;ROW())</formula1>
    </dataValidation>
    <dataValidation type="list" allowBlank="1" showInputMessage="1" showErrorMessage="1" sqref="I16:I23">
      <formula1>"判断赋分法,简单比例法,门槛比例法,区间赋分法,分级分档法,行业考评法,其他方法"</formula1>
    </dataValidation>
  </dataValidations>
  <printOptions horizontalCentered="1"/>
  <pageMargins left="0.43263888888888902" right="0.43263888888888902" top="0.39305555555555599" bottom="0.39305555555555599" header="0.31388888888888899" footer="0.196527777777778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2023-03-16T08:44:00Z</cp:lastPrinted>
  <dcterms:created xsi:type="dcterms:W3CDTF">2019-07-08T16:04:00Z</dcterms:created>
  <dcterms:modified xsi:type="dcterms:W3CDTF">2023-10-19T02:53:13Z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E93F26DC396444ECABAF2D030F670D19_12</vt:lpwstr>
  </property>
</Properties>
</file>