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8880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<sst xmlns="http://schemas.openxmlformats.org/spreadsheetml/2006/main" count="120" uniqueCount="85">
  <si>
    <t>附件3</t>
  </si>
  <si>
    <t>项目支出绩效单位自评表</t>
  </si>
  <si>
    <t>（2022年度）</t>
  </si>
  <si>
    <t>项目联系人：王鹏</t>
  </si>
  <si>
    <t>联系电话：86970105</t>
  </si>
  <si>
    <t>财务联系人：柏盛盼</t>
  </si>
  <si>
    <t>联系电话：86162112</t>
  </si>
  <si>
    <t>项目名称</t>
  </si>
  <si>
    <t>劳务派遣人员费用</t>
  </si>
  <si>
    <t>项目实施单位</t>
  </si>
  <si>
    <t>青岛市黄岛区交通运输局</t>
  </si>
  <si>
    <t>预算部门(单位)</t>
  </si>
  <si>
    <t>主管部门</t>
  </si>
  <si>
    <t>项目资金</t>
  </si>
  <si>
    <t>年初预算数</t>
  </si>
  <si>
    <t>全年预算数</t>
  </si>
  <si>
    <t>全年执行数</t>
  </si>
  <si>
    <t>预算执行率</t>
  </si>
  <si>
    <t>分值</t>
  </si>
  <si>
    <t>得分</t>
  </si>
  <si>
    <t>自评结果（满分100分）</t>
  </si>
  <si>
    <t>资金合计（万元）</t>
  </si>
  <si>
    <t>自评
总得分</t>
  </si>
  <si>
    <r>
      <rPr>
        <sz val="11"/>
        <color rgb="FF000000"/>
        <rFont val="宋体"/>
        <charset val="134"/>
        <scheme val="minor"/>
      </rPr>
      <t>其中：本级财政</t>
    </r>
    <r>
      <rPr>
        <sz val="11"/>
        <color theme="0"/>
        <rFont val="宋体"/>
        <charset val="134"/>
        <scheme val="minor"/>
      </rPr>
      <t xml:space="preserve"> XXX</t>
    </r>
  </si>
  <si>
    <t>—</t>
  </si>
  <si>
    <r>
      <rPr>
        <sz val="11"/>
        <color theme="1"/>
        <rFont val="宋体"/>
        <charset val="134"/>
        <scheme val="minor"/>
      </rPr>
      <t>上级资金</t>
    </r>
    <r>
      <rPr>
        <sz val="11"/>
        <color theme="0"/>
        <rFont val="宋体"/>
        <charset val="134"/>
        <scheme val="minor"/>
      </rPr>
      <t xml:space="preserve"> XXX</t>
    </r>
  </si>
  <si>
    <t>自评
等级</t>
  </si>
  <si>
    <r>
      <rPr>
        <sz val="11"/>
        <color theme="1"/>
        <rFont val="宋体"/>
        <charset val="134"/>
        <scheme val="minor"/>
      </rPr>
      <t>其他资金</t>
    </r>
    <r>
      <rPr>
        <sz val="11"/>
        <color theme="0"/>
        <rFont val="宋体"/>
        <charset val="134"/>
        <scheme val="minor"/>
      </rPr>
      <t xml:space="preserve"> XXX</t>
    </r>
  </si>
  <si>
    <t>年度
总目标</t>
  </si>
  <si>
    <t>年度预期目标</t>
  </si>
  <si>
    <t>实际完成情况</t>
  </si>
  <si>
    <t>本项目的实施是贯彻我区进一步规范机关事业单位用工管理，降低行政成本，提高服务效能，推进编外人员聘用灵活快捷，对在编队伍形成有效补充，提高工作效率，更好地为群众服务。</t>
  </si>
  <si>
    <t>达到了降低行政成本，提高服务效能，对在编队伍形成有效补充，提高工作效率，更好地为群众服务。</t>
  </si>
  <si>
    <t>一级
绩效指标</t>
  </si>
  <si>
    <t>二级
绩效指标</t>
  </si>
  <si>
    <t>三级绩效指标</t>
  </si>
  <si>
    <t>年度指标值</t>
  </si>
  <si>
    <t>实际完成值</t>
  </si>
  <si>
    <t>数据来源
佐证资料</t>
  </si>
  <si>
    <t>评（扣）分方法</t>
  </si>
  <si>
    <t>采用方法</t>
  </si>
  <si>
    <t>方法说明</t>
  </si>
  <si>
    <t>产出指标</t>
  </si>
  <si>
    <t>数量指标</t>
  </si>
  <si>
    <t>派遣人员数量</t>
  </si>
  <si>
    <t>≥94人</t>
  </si>
  <si>
    <t>94人</t>
  </si>
  <si>
    <t>工作资料</t>
  </si>
  <si>
    <t>判断赋分法</t>
  </si>
  <si>
    <t>符合要求得满分；不符合要求不得分</t>
  </si>
  <si>
    <t>质量指标</t>
  </si>
  <si>
    <t>聘用人员素质与岗位要求符合</t>
  </si>
  <si>
    <t>≥100%</t>
  </si>
  <si>
    <t>时效指标</t>
  </si>
  <si>
    <t>薪酬支付及时性</t>
  </si>
  <si>
    <t>原始凭据</t>
  </si>
  <si>
    <t>分级分档法</t>
  </si>
  <si>
    <t>考核达标率</t>
  </si>
  <si>
    <t>门槛比例法</t>
  </si>
  <si>
    <t>完成比例=（实际完成值/目标值）×100%，达标率小于80%不得分</t>
  </si>
  <si>
    <t>成本指标</t>
  </si>
  <si>
    <t>预算控制成本</t>
  </si>
  <si>
    <t>≤766.59万元</t>
  </si>
  <si>
    <t>745.41万元</t>
  </si>
  <si>
    <t>效益指标</t>
  </si>
  <si>
    <t>社会效益</t>
  </si>
  <si>
    <t>派遣人员辞职率</t>
  </si>
  <si>
    <t>≤5人</t>
  </si>
  <si>
    <t>5人</t>
  </si>
  <si>
    <t>可持续影响</t>
  </si>
  <si>
    <t>建立完善聘用合同制人员考评、退出机制</t>
  </si>
  <si>
    <t>说明材料</t>
  </si>
  <si>
    <t>分为好、较好、一般、较差、差5个档次</t>
  </si>
  <si>
    <t>满意度指标</t>
  </si>
  <si>
    <t>受益对象</t>
  </si>
  <si>
    <t>所属部门对聘用人员的满意度</t>
  </si>
  <si>
    <t>≥99%</t>
  </si>
  <si>
    <t>区间赋分法</t>
  </si>
  <si>
    <r>
      <rPr>
        <sz val="10"/>
        <color indexed="8"/>
        <rFont val="宋体"/>
        <charset val="134"/>
      </rPr>
      <t>100%</t>
    </r>
    <r>
      <rPr>
        <sz val="10"/>
        <color indexed="8"/>
        <rFont val="宋体"/>
        <charset val="134"/>
      </rPr>
      <t>˜</t>
    </r>
    <r>
      <rPr>
        <sz val="10"/>
        <color indexed="8"/>
        <rFont val="宋体"/>
        <charset val="134"/>
      </rPr>
      <t>99%满分，每下降1%扣赋分5%，低于80%不得分</t>
    </r>
  </si>
  <si>
    <t>服务对象</t>
  </si>
  <si>
    <t>服务对象对聘用人员工作态度的满意度</t>
  </si>
  <si>
    <t>自评低于80分或完成值偏离目标值上30%的
原因分析及拟采取措施</t>
  </si>
  <si>
    <t>1、年底因部门人员离职等原因，预算执行率未达到100%</t>
  </si>
  <si>
    <t>重大事项披露</t>
  </si>
  <si>
    <t>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</si>
</sst>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宋体"/>
      <charset val="134"/>
    </font>
    <font>
      <sz val="11"/>
      <color rgb="FF000000"/>
      <name val="宋体"/>
      <charset val="134"/>
      <scheme val="minor"/>
    </font>
    <font>
      <b/>
      <sz val="11"/>
      <color rgb="FF000000"/>
      <name val="Cambria"/>
      <charset val="134"/>
    </font>
    <font>
      <sz val="11"/>
      <color rgb="FF000000"/>
      <name val="Cambria"/>
      <charset val="134"/>
    </font>
    <font>
      <sz val="10"/>
      <color rgb="FF00000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6" borderId="15" applyNumberFormat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left" vertical="center" wrapText="1" indent="1"/>
    </xf>
    <xf numFmtId="0" fontId="4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6" fontId="5" fillId="2" borderId="4" xfId="0" applyNumberFormat="1" applyFont="1" applyFill="1" applyBorder="1" applyAlignment="1">
      <alignment horizontal="right" vertical="center"/>
    </xf>
    <xf numFmtId="10" fontId="5" fillId="2" borderId="2" xfId="3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176" fontId="5" fillId="2" borderId="4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176" fontId="6" fillId="0" borderId="4" xfId="0" applyNumberFormat="1" applyFont="1" applyBorder="1" applyAlignment="1">
      <alignment horizontal="right" vertical="center"/>
    </xf>
    <xf numFmtId="0" fontId="0" fillId="0" borderId="2" xfId="0" applyFont="1" applyBorder="1" applyAlignment="1">
      <alignment horizontal="right" vertical="center" wrapText="1"/>
    </xf>
    <xf numFmtId="0" fontId="0" fillId="0" borderId="3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9" fontId="7" fillId="0" borderId="4" xfId="0" applyNumberFormat="1" applyFont="1" applyBorder="1" applyAlignment="1">
      <alignment horizontal="center" vertical="center" wrapText="1"/>
    </xf>
    <xf numFmtId="9" fontId="7" fillId="0" borderId="4" xfId="0" applyNumberFormat="1" applyFont="1" applyFill="1" applyBorder="1" applyAlignment="1">
      <alignment horizontal="center" vertical="center" wrapText="1"/>
    </xf>
    <xf numFmtId="176" fontId="6" fillId="0" borderId="4" xfId="0" applyNumberFormat="1" applyFont="1" applyFill="1" applyBorder="1" applyAlignment="1">
      <alignment horizontal="right" vertical="center"/>
    </xf>
    <xf numFmtId="9" fontId="8" fillId="0" borderId="4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9" fillId="0" borderId="4" xfId="0" applyFont="1" applyBorder="1" applyAlignment="1">
      <alignment vertical="top" wrapText="1"/>
    </xf>
    <xf numFmtId="0" fontId="9" fillId="0" borderId="4" xfId="0" applyFont="1" applyBorder="1" applyAlignment="1">
      <alignment vertical="top"/>
    </xf>
    <xf numFmtId="0" fontId="9" fillId="0" borderId="2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76" fontId="5" fillId="2" borderId="4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 wrapText="1"/>
    </xf>
    <xf numFmtId="2" fontId="10" fillId="2" borderId="4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8" fillId="0" borderId="4" xfId="0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0" fillId="0" borderId="0" xfId="0" applyBorder="1">
      <alignment vertical="center"/>
    </xf>
    <xf numFmtId="0" fontId="9" fillId="0" borderId="3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8"/>
  <sheetViews>
    <sheetView tabSelected="1" topLeftCell="A11" workbookViewId="0">
      <selection activeCell="B13" sqref="B13:D13"/>
    </sheetView>
  </sheetViews>
  <sheetFormatPr defaultColWidth="9" defaultRowHeight="14.4"/>
  <cols>
    <col min="1" max="1" width="10.6666666666667" customWidth="1"/>
    <col min="2" max="2" width="10.2222222222222" customWidth="1"/>
    <col min="3" max="3" width="24.6666666666667" customWidth="1"/>
    <col min="4" max="5" width="20.6666666666667" customWidth="1"/>
    <col min="6" max="6" width="11.6666666666667" customWidth="1"/>
    <col min="7" max="8" width="7.66666666666667" customWidth="1"/>
    <col min="9" max="9" width="9.66666666666667" customWidth="1"/>
    <col min="10" max="10" width="17.8888888888889" customWidth="1"/>
  </cols>
  <sheetData>
    <row r="1" ht="20.4" spans="1:1">
      <c r="A1" s="1" t="s">
        <v>0</v>
      </c>
    </row>
    <row r="2" ht="26.4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4" customHeight="1" spans="1:10">
      <c r="A4" s="4" t="s">
        <v>3</v>
      </c>
      <c r="B4" s="4"/>
      <c r="C4" s="4"/>
      <c r="D4" s="4" t="s">
        <v>4</v>
      </c>
      <c r="E4" s="4"/>
      <c r="F4" s="4" t="s">
        <v>5</v>
      </c>
      <c r="G4" s="4"/>
      <c r="H4" s="4"/>
      <c r="I4" s="4" t="s">
        <v>6</v>
      </c>
      <c r="J4" s="4"/>
    </row>
    <row r="5" ht="18" customHeight="1" spans="1:10">
      <c r="A5" s="5" t="s">
        <v>7</v>
      </c>
      <c r="B5" s="6"/>
      <c r="C5" s="7" t="s">
        <v>8</v>
      </c>
      <c r="D5" s="8"/>
      <c r="E5" s="9" t="s">
        <v>9</v>
      </c>
      <c r="F5" s="7" t="s">
        <v>10</v>
      </c>
      <c r="G5" s="10"/>
      <c r="H5" s="10"/>
      <c r="I5" s="10"/>
      <c r="J5" s="8"/>
    </row>
    <row r="6" ht="18" customHeight="1" spans="1:10">
      <c r="A6" s="5" t="s">
        <v>11</v>
      </c>
      <c r="B6" s="6"/>
      <c r="C6" s="7" t="s">
        <v>10</v>
      </c>
      <c r="D6" s="8"/>
      <c r="E6" s="9" t="s">
        <v>12</v>
      </c>
      <c r="F6" s="7" t="s">
        <v>10</v>
      </c>
      <c r="G6" s="10"/>
      <c r="H6" s="10"/>
      <c r="I6" s="10"/>
      <c r="J6" s="8"/>
    </row>
    <row r="7" ht="18" customHeight="1" spans="1:10">
      <c r="A7" s="11" t="s">
        <v>13</v>
      </c>
      <c r="B7" s="12"/>
      <c r="C7" s="13" t="s">
        <v>14</v>
      </c>
      <c r="D7" s="14" t="s">
        <v>15</v>
      </c>
      <c r="E7" s="14" t="s">
        <v>16</v>
      </c>
      <c r="F7" s="15" t="s">
        <v>17</v>
      </c>
      <c r="G7" s="13" t="s">
        <v>18</v>
      </c>
      <c r="H7" s="13" t="s">
        <v>19</v>
      </c>
      <c r="I7" s="48" t="s">
        <v>20</v>
      </c>
      <c r="J7" s="49"/>
    </row>
    <row r="8" ht="18" customHeight="1" spans="1:10">
      <c r="A8" s="11" t="s">
        <v>21</v>
      </c>
      <c r="B8" s="12"/>
      <c r="C8" s="16">
        <v>766.59</v>
      </c>
      <c r="D8" s="16">
        <v>766.59</v>
      </c>
      <c r="E8" s="16">
        <v>745.41</v>
      </c>
      <c r="F8" s="17">
        <f>IF(E8=0,0,E8/D8)</f>
        <v>0.972371150158494</v>
      </c>
      <c r="G8" s="18">
        <v>10</v>
      </c>
      <c r="H8" s="19">
        <f>10*F8</f>
        <v>9.72371150158494</v>
      </c>
      <c r="I8" s="9" t="s">
        <v>22</v>
      </c>
      <c r="J8" s="50">
        <f>H8+SUM(H16:H24)</f>
        <v>98.7237115015849</v>
      </c>
    </row>
    <row r="9" ht="18" customHeight="1" spans="1:10">
      <c r="A9" s="20" t="s">
        <v>23</v>
      </c>
      <c r="B9" s="21"/>
      <c r="C9" s="22">
        <v>766.59</v>
      </c>
      <c r="D9" s="22">
        <v>766.59</v>
      </c>
      <c r="E9" s="22">
        <v>745.41</v>
      </c>
      <c r="F9" s="17">
        <f>IF(E9=0,0,E9/D9)</f>
        <v>0.972371150158494</v>
      </c>
      <c r="G9" s="9" t="s">
        <v>24</v>
      </c>
      <c r="H9" s="9" t="s">
        <v>24</v>
      </c>
      <c r="I9" s="9"/>
      <c r="J9" s="51"/>
    </row>
    <row r="10" ht="18" customHeight="1" spans="1:10">
      <c r="A10" s="23" t="s">
        <v>25</v>
      </c>
      <c r="B10" s="24"/>
      <c r="C10" s="22"/>
      <c r="D10" s="22"/>
      <c r="E10" s="22"/>
      <c r="F10" s="17">
        <f t="shared" ref="F10:F11" si="0">IF(E10=0,0,E10/D10)</f>
        <v>0</v>
      </c>
      <c r="G10" s="9" t="s">
        <v>24</v>
      </c>
      <c r="H10" s="9" t="s">
        <v>24</v>
      </c>
      <c r="I10" s="52" t="s">
        <v>26</v>
      </c>
      <c r="J10" s="53" t="str">
        <f>IF(J8&gt;=90,"优",IF(J8&gt;=80,"良",IF(J8&gt;=70,"中",IF(J8&gt;=60,"次",IF(J8=0,"自动评级","差")))))</f>
        <v>优</v>
      </c>
    </row>
    <row r="11" ht="18" customHeight="1" spans="1:10">
      <c r="A11" s="23" t="s">
        <v>27</v>
      </c>
      <c r="B11" s="24"/>
      <c r="C11" s="22"/>
      <c r="D11" s="22"/>
      <c r="E11" s="22"/>
      <c r="F11" s="17">
        <f t="shared" si="0"/>
        <v>0</v>
      </c>
      <c r="G11" s="9" t="s">
        <v>24</v>
      </c>
      <c r="H11" s="9" t="s">
        <v>24</v>
      </c>
      <c r="I11" s="52"/>
      <c r="J11" s="53"/>
    </row>
    <row r="12" ht="18" customHeight="1" spans="1:10">
      <c r="A12" s="25" t="s">
        <v>28</v>
      </c>
      <c r="B12" s="26" t="s">
        <v>29</v>
      </c>
      <c r="C12" s="27"/>
      <c r="D12" s="28"/>
      <c r="E12" s="29" t="s">
        <v>30</v>
      </c>
      <c r="F12" s="30"/>
      <c r="G12" s="30"/>
      <c r="H12" s="30"/>
      <c r="I12" s="30"/>
      <c r="J12" s="54"/>
    </row>
    <row r="13" ht="60" customHeight="1" spans="1:10">
      <c r="A13" s="31"/>
      <c r="B13" s="32" t="s">
        <v>31</v>
      </c>
      <c r="C13" s="33"/>
      <c r="D13" s="34"/>
      <c r="E13" s="32" t="s">
        <v>32</v>
      </c>
      <c r="F13" s="33"/>
      <c r="G13" s="33"/>
      <c r="H13" s="33"/>
      <c r="I13" s="33"/>
      <c r="J13" s="34"/>
    </row>
    <row r="14" ht="15" customHeight="1" spans="1:10">
      <c r="A14" s="25" t="s">
        <v>33</v>
      </c>
      <c r="B14" s="25" t="s">
        <v>34</v>
      </c>
      <c r="C14" s="25" t="s">
        <v>35</v>
      </c>
      <c r="D14" s="25" t="s">
        <v>36</v>
      </c>
      <c r="E14" s="25" t="s">
        <v>37</v>
      </c>
      <c r="F14" s="25" t="s">
        <v>38</v>
      </c>
      <c r="G14" s="13" t="s">
        <v>18</v>
      </c>
      <c r="H14" s="13" t="s">
        <v>19</v>
      </c>
      <c r="I14" s="29" t="s">
        <v>39</v>
      </c>
      <c r="J14" s="54"/>
    </row>
    <row r="15" ht="15" customHeight="1" spans="1:10">
      <c r="A15" s="31"/>
      <c r="B15" s="31"/>
      <c r="C15" s="31"/>
      <c r="D15" s="31"/>
      <c r="E15" s="31"/>
      <c r="F15" s="31"/>
      <c r="G15" s="13"/>
      <c r="H15" s="13"/>
      <c r="I15" s="13" t="s">
        <v>40</v>
      </c>
      <c r="J15" s="13" t="s">
        <v>41</v>
      </c>
    </row>
    <row r="16" ht="27.9" customHeight="1" spans="1:11">
      <c r="A16" s="35" t="s">
        <v>42</v>
      </c>
      <c r="B16" s="35" t="s">
        <v>43</v>
      </c>
      <c r="C16" s="36" t="s">
        <v>44</v>
      </c>
      <c r="D16" s="35" t="s">
        <v>45</v>
      </c>
      <c r="E16" s="37" t="s">
        <v>46</v>
      </c>
      <c r="F16" s="37" t="s">
        <v>47</v>
      </c>
      <c r="G16" s="22">
        <v>10</v>
      </c>
      <c r="H16" s="22">
        <v>10</v>
      </c>
      <c r="I16" s="55" t="s">
        <v>48</v>
      </c>
      <c r="J16" s="56" t="s">
        <v>49</v>
      </c>
      <c r="K16" s="57"/>
    </row>
    <row r="17" ht="27.9" customHeight="1" spans="1:11">
      <c r="A17" s="35" t="s">
        <v>42</v>
      </c>
      <c r="B17" s="35" t="s">
        <v>50</v>
      </c>
      <c r="C17" s="36" t="s">
        <v>51</v>
      </c>
      <c r="D17" s="38" t="s">
        <v>52</v>
      </c>
      <c r="E17" s="39">
        <v>1</v>
      </c>
      <c r="F17" s="37" t="s">
        <v>47</v>
      </c>
      <c r="G17" s="22">
        <v>10</v>
      </c>
      <c r="H17" s="22">
        <v>10</v>
      </c>
      <c r="I17" s="55" t="s">
        <v>48</v>
      </c>
      <c r="J17" s="56" t="s">
        <v>49</v>
      </c>
      <c r="K17" s="57"/>
    </row>
    <row r="18" ht="27.9" customHeight="1" spans="1:11">
      <c r="A18" s="35" t="s">
        <v>42</v>
      </c>
      <c r="B18" s="35" t="s">
        <v>53</v>
      </c>
      <c r="C18" s="36" t="s">
        <v>54</v>
      </c>
      <c r="D18" s="38" t="s">
        <v>52</v>
      </c>
      <c r="E18" s="39">
        <v>1</v>
      </c>
      <c r="F18" s="37" t="s">
        <v>55</v>
      </c>
      <c r="G18" s="22">
        <v>10</v>
      </c>
      <c r="H18" s="22">
        <v>10</v>
      </c>
      <c r="I18" s="55" t="s">
        <v>56</v>
      </c>
      <c r="J18" s="56" t="s">
        <v>49</v>
      </c>
      <c r="K18" s="57"/>
    </row>
    <row r="19" ht="46.8" customHeight="1" spans="1:11">
      <c r="A19" s="35" t="s">
        <v>42</v>
      </c>
      <c r="B19" s="35" t="s">
        <v>53</v>
      </c>
      <c r="C19" s="36" t="s">
        <v>57</v>
      </c>
      <c r="D19" s="38" t="s">
        <v>52</v>
      </c>
      <c r="E19" s="39">
        <v>1</v>
      </c>
      <c r="F19" s="37" t="s">
        <v>47</v>
      </c>
      <c r="G19" s="22">
        <v>10</v>
      </c>
      <c r="H19" s="22">
        <v>10</v>
      </c>
      <c r="I19" s="58" t="s">
        <v>58</v>
      </c>
      <c r="J19" s="56" t="s">
        <v>59</v>
      </c>
      <c r="K19" s="57"/>
    </row>
    <row r="20" ht="27.9" customHeight="1" spans="1:11">
      <c r="A20" s="35" t="s">
        <v>42</v>
      </c>
      <c r="B20" s="35" t="s">
        <v>60</v>
      </c>
      <c r="C20" s="36" t="s">
        <v>61</v>
      </c>
      <c r="D20" s="35" t="s">
        <v>62</v>
      </c>
      <c r="E20" s="37" t="s">
        <v>63</v>
      </c>
      <c r="F20" s="37" t="s">
        <v>55</v>
      </c>
      <c r="G20" s="40">
        <v>10</v>
      </c>
      <c r="H20" s="40">
        <v>9</v>
      </c>
      <c r="I20" s="55" t="s">
        <v>48</v>
      </c>
      <c r="J20" s="56" t="s">
        <v>49</v>
      </c>
      <c r="K20" s="59"/>
    </row>
    <row r="21" ht="27.9" customHeight="1" spans="1:11">
      <c r="A21" s="35" t="s">
        <v>64</v>
      </c>
      <c r="B21" s="35" t="s">
        <v>65</v>
      </c>
      <c r="C21" s="36" t="s">
        <v>66</v>
      </c>
      <c r="D21" s="35" t="s">
        <v>67</v>
      </c>
      <c r="E21" s="37" t="s">
        <v>68</v>
      </c>
      <c r="F21" s="37" t="s">
        <v>47</v>
      </c>
      <c r="G21" s="22">
        <v>15</v>
      </c>
      <c r="H21" s="22">
        <v>15</v>
      </c>
      <c r="I21" s="55" t="s">
        <v>48</v>
      </c>
      <c r="J21" s="56" t="s">
        <v>49</v>
      </c>
      <c r="K21" s="57"/>
    </row>
    <row r="22" ht="27.9" customHeight="1" spans="1:11">
      <c r="A22" s="35" t="s">
        <v>64</v>
      </c>
      <c r="B22" s="35" t="s">
        <v>69</v>
      </c>
      <c r="C22" s="36" t="s">
        <v>70</v>
      </c>
      <c r="D22" s="41">
        <v>1</v>
      </c>
      <c r="E22" s="41">
        <v>1</v>
      </c>
      <c r="F22" s="37" t="s">
        <v>71</v>
      </c>
      <c r="G22" s="22">
        <v>15</v>
      </c>
      <c r="H22" s="22">
        <v>15</v>
      </c>
      <c r="I22" s="58" t="s">
        <v>56</v>
      </c>
      <c r="J22" s="56" t="s">
        <v>72</v>
      </c>
      <c r="K22" s="57"/>
    </row>
    <row r="23" ht="36.6" customHeight="1" spans="1:11">
      <c r="A23" s="35" t="s">
        <v>73</v>
      </c>
      <c r="B23" s="35" t="s">
        <v>74</v>
      </c>
      <c r="C23" s="36" t="s">
        <v>75</v>
      </c>
      <c r="D23" s="38" t="s">
        <v>76</v>
      </c>
      <c r="E23" s="39">
        <v>0.99</v>
      </c>
      <c r="F23" s="37" t="s">
        <v>71</v>
      </c>
      <c r="G23" s="22">
        <v>5</v>
      </c>
      <c r="H23" s="22">
        <v>5</v>
      </c>
      <c r="I23" s="58" t="s">
        <v>77</v>
      </c>
      <c r="J23" s="56" t="s">
        <v>78</v>
      </c>
      <c r="K23" s="57"/>
    </row>
    <row r="24" ht="40.2" customHeight="1" spans="1:16">
      <c r="A24" s="35" t="s">
        <v>73</v>
      </c>
      <c r="B24" s="35" t="s">
        <v>79</v>
      </c>
      <c r="C24" s="36" t="s">
        <v>80</v>
      </c>
      <c r="D24" s="35" t="s">
        <v>76</v>
      </c>
      <c r="E24" s="39">
        <v>0.99</v>
      </c>
      <c r="F24" s="37" t="s">
        <v>71</v>
      </c>
      <c r="G24" s="22">
        <v>5</v>
      </c>
      <c r="H24" s="22">
        <v>5</v>
      </c>
      <c r="I24" s="58" t="s">
        <v>77</v>
      </c>
      <c r="J24" s="56" t="s">
        <v>78</v>
      </c>
      <c r="K24" s="57"/>
      <c r="L24" s="60"/>
      <c r="M24" s="60"/>
      <c r="N24" s="60"/>
      <c r="O24" s="60"/>
      <c r="P24" s="60"/>
    </row>
    <row r="25" ht="150" customHeight="1" spans="1:16">
      <c r="A25" s="42" t="s">
        <v>81</v>
      </c>
      <c r="B25" s="43"/>
      <c r="C25" s="44" t="s">
        <v>82</v>
      </c>
      <c r="D25" s="45"/>
      <c r="E25" s="45"/>
      <c r="F25" s="45"/>
      <c r="G25" s="45"/>
      <c r="H25" s="45"/>
      <c r="I25" s="45"/>
      <c r="J25" s="45"/>
      <c r="K25" s="60"/>
      <c r="L25" s="60"/>
      <c r="M25" s="60"/>
      <c r="N25" s="60"/>
      <c r="O25" s="60"/>
      <c r="P25" s="60"/>
    </row>
    <row r="26" ht="27" customHeight="1" spans="1:16">
      <c r="A26" s="42" t="s">
        <v>83</v>
      </c>
      <c r="B26" s="43"/>
      <c r="C26" s="46" t="s">
        <v>84</v>
      </c>
      <c r="D26" s="47"/>
      <c r="E26" s="47"/>
      <c r="F26" s="47"/>
      <c r="G26" s="47"/>
      <c r="H26" s="47"/>
      <c r="I26" s="47"/>
      <c r="J26" s="61"/>
      <c r="K26" s="60"/>
      <c r="L26" s="60"/>
      <c r="M26" s="60"/>
      <c r="N26" s="60"/>
      <c r="O26" s="60"/>
      <c r="P26" s="60"/>
    </row>
    <row r="27" spans="11:16">
      <c r="K27" s="60"/>
      <c r="L27" s="60"/>
      <c r="M27" s="60"/>
      <c r="N27" s="60"/>
      <c r="O27" s="60"/>
      <c r="P27" s="60"/>
    </row>
    <row r="28" spans="11:16">
      <c r="K28" s="60"/>
      <c r="L28" s="60"/>
      <c r="M28" s="60"/>
      <c r="N28" s="60"/>
      <c r="O28" s="60"/>
      <c r="P28" s="60"/>
    </row>
  </sheetData>
  <mergeCells count="40">
    <mergeCell ref="A2:J2"/>
    <mergeCell ref="A3:J3"/>
    <mergeCell ref="A4:C4"/>
    <mergeCell ref="D4:E4"/>
    <mergeCell ref="F4:H4"/>
    <mergeCell ref="I4:J4"/>
    <mergeCell ref="A5:B5"/>
    <mergeCell ref="C5:D5"/>
    <mergeCell ref="F5:J5"/>
    <mergeCell ref="A6:B6"/>
    <mergeCell ref="C6:D6"/>
    <mergeCell ref="F6:J6"/>
    <mergeCell ref="A7:B7"/>
    <mergeCell ref="I7:J7"/>
    <mergeCell ref="A8:B8"/>
    <mergeCell ref="A9:B9"/>
    <mergeCell ref="A10:B10"/>
    <mergeCell ref="A11:B11"/>
    <mergeCell ref="B12:D12"/>
    <mergeCell ref="E12:J12"/>
    <mergeCell ref="B13:D13"/>
    <mergeCell ref="E13:J13"/>
    <mergeCell ref="I14:J14"/>
    <mergeCell ref="A25:B25"/>
    <mergeCell ref="C25:J25"/>
    <mergeCell ref="A26:B26"/>
    <mergeCell ref="C26:J26"/>
    <mergeCell ref="A12:A13"/>
    <mergeCell ref="A14:A15"/>
    <mergeCell ref="B14:B15"/>
    <mergeCell ref="C14:C15"/>
    <mergeCell ref="D14:D15"/>
    <mergeCell ref="E14:E15"/>
    <mergeCell ref="F14:F15"/>
    <mergeCell ref="G14:G15"/>
    <mergeCell ref="H14:H15"/>
    <mergeCell ref="I8:I9"/>
    <mergeCell ref="I10:I11"/>
    <mergeCell ref="J8:J9"/>
    <mergeCell ref="J10:J11"/>
  </mergeCells>
  <dataValidations count="8">
    <dataValidation type="custom" showInputMessage="1" showErrorMessage="1" errorTitle="温馨提示：" error="请检查左侧的“全年预算数”是否填数！“全年执行数”不能大于“全年预算数”！两者都不能小于0！“全年预算数”反映“年初预算数”经过调增、调减后的当年预算：&#10;&#10;若年初预算未调整，“全年预算数”=“年初预算数”；若年初项目调整了金额，两者可不相等；若是年内新增项目，无“年初预算数”，但有“全年预算数”。" sqref="E9">
      <formula1>AND(D9&gt;0,E9&gt;0,E9&lt;=D9)</formula1>
    </dataValidation>
    <dataValidation type="list" allowBlank="1" showInputMessage="1" showErrorMessage="1" sqref="A16:A24">
      <formula1>"产出指标,效益指标,满意度指标"</formula1>
    </dataValidation>
    <dataValidation type="list" allowBlank="1" showInputMessage="1" showErrorMessage="1" sqref="B16:B24">
      <formula1>"数量指标,质量指标,时效指标,成本指标,经济效益,社会效益,生态效益,可持续影响,受益对象,服务对象,社会公众"</formula1>
    </dataValidation>
    <dataValidation type="custom" showInputMessage="1" showErrorMessage="1" errorTitle="温馨提示：" error="请检查左侧的“全年预算数”是否填数！且“全年执行数”不能大于“全年预算数”！“全年预算数”反映“年初预算数”经过调增、调减后的当年预算：&#10;&#10;年初预算未调整，“全年预算数”=“年初预算数”；年初项目调整了金额，两者可不相等；年内新增项目，无“年初预算数”，但有“全年预算数”。" sqref="E10:E11">
      <formula1>AND(D10&gt;0,E10&gt;0,E10&lt;=D10)</formula1>
    </dataValidation>
    <dataValidation type="list" allowBlank="1" showInputMessage="1" showErrorMessage="1" sqref="F16:F24">
      <formula1>"正式资料,工作资料,原始凭据,说明材料"</formula1>
    </dataValidation>
    <dataValidation type="custom" allowBlank="1" showInputMessage="1" showErrorMessage="1" errorTitle="温馨提示：" error="产出指标的所有三级指标所赋分值之和，不能超过50分！&#10;&#10;效益指标的所有三级指标所赋分值之和，不能超过30分！&#10;&#10;满意度指标的所有三级指标所赋分值之和，不能超过10分！&#10;&#10;请检查分值设置和指标名称使用。" sqref="G16:G24">
      <formula1>AND(SUMIF(A:A,"产出指标",G:G)&lt;=50,SUMIF(A:A,"效益指标",G:G)&lt;=30,SUMIF(A:A,"满意度指标",G:G)&lt;=10)</formula1>
    </dataValidation>
    <dataValidation type="custom" allowBlank="1" showInputMessage="1" showErrorMessage="1" errorTitle="温馨提示：" error="请先给指标的“分值”赋分，且“得分”不能高于“分值”！" sqref="H16:H24">
      <formula1>INDIRECT("H"&amp;ROW())&lt;=INDIRECT("G"&amp;ROW())</formula1>
    </dataValidation>
    <dataValidation type="list" allowBlank="1" showInputMessage="1" showErrorMessage="1" sqref="I16:I24">
      <formula1>"判断赋分法,简单比例法,门槛比例法,区间赋分法,分级分档法,行业考评法,其他方法"</formula1>
    </dataValidation>
  </dataValidations>
  <printOptions horizontalCentered="1"/>
  <pageMargins left="0.433070866141732" right="0.433070866141732" top="0.393700787401575" bottom="0.393700787401575" header="0.31496062992126" footer="0.196850393700787"/>
  <pageSetup paperSize="9" scale="75" fitToHeight="2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©</cp:lastModifiedBy>
  <dcterms:created xsi:type="dcterms:W3CDTF">2019-07-08T16:04:00Z</dcterms:created>
  <cp:lastPrinted>2023-03-16T08:18:00Z</cp:lastPrinted>
  <dcterms:modified xsi:type="dcterms:W3CDTF">2024-01-24T07:51:47Z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8F754FE519C14B61805541AAA726029D</vt:lpwstr>
  </property>
  <property fmtid="{D5CDD505-2E9C-101B-9397-08002B2CF9AE}" pid="3" name="KSOProductBuildVer">
    <vt:lpwstr>2052-12.1.0.16120</vt:lpwstr>
  </property>
</Properties>
</file>