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<sst xmlns="http://schemas.openxmlformats.org/spreadsheetml/2006/main" count="108" uniqueCount="77">
  <si>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</si>
  <si>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</si>
  <si>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</si>
  <si>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</si>
  <si>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</si>
  <si>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</si>
  <si>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</si>
  <si>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</si>
  <si>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农村公路（桥梁）检测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</si>
  <si>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</si>
  <si>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</si>
  <si>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</si>
  <si>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</si>
  <si>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</si>
  <si>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</si>
  <si>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</si>
  <si>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</si>
  <si>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</si>
  <si>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</si>
  <si>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</si>
  <si>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</si>
  <si>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</si>
  <si>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</si>
  <si>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</si>
  <si>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</si>
  <si>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</si>
  <si>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</si>
  <si>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</si>
  <si>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</si>
  <si>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</si>
  <si>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</si>
  <si>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完成合同约定的农村公路（桥梁）检测并出具检测报告，并完成项目审计工作。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</si>
  <si>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</si>
  <si>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</si>
  <si>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</si>
  <si>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</si>
  <si>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</si>
  <si>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</si>
  <si>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</si>
  <si>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</si>
  <si>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</si>
  <si>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</si>
  <si>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</si>
  <si>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检测报告数量指标</t>
  </si>
  <si>
    <t>≥2份</t>
  </si>
  <si>
    <t>2份</t>
  </si>
  <si>
    <t>工作资料</t>
  </si>
  <si>
    <t>判断赋分法</t>
  </si>
  <si>
    <t>符合要求得满分；不符合要求不得分</t>
  </si>
  <si>
    <t>质量指标</t>
  </si>
  <si>
    <t>服务费审减额</t>
  </si>
  <si>
    <t>≤合同额10%</t>
  </si>
  <si>
    <t>原始凭据</t>
  </si>
  <si>
    <t>时效指标</t>
  </si>
  <si>
    <t>完成时限</t>
  </si>
  <si>
    <t>2021年12月前</t>
  </si>
  <si>
    <t>付款及时率</t>
  </si>
  <si>
    <t>成本指标</t>
  </si>
  <si>
    <t>支付费用指标</t>
  </si>
  <si>
    <t>≤36.74万元</t>
  </si>
  <si>
    <t>36.74万元</t>
  </si>
  <si>
    <t>效益指标</t>
  </si>
  <si>
    <t>社会效益</t>
  </si>
  <si>
    <t>指导农村道路维修养护</t>
  </si>
  <si>
    <t>好</t>
  </si>
  <si>
    <t>分级分档法</t>
  </si>
  <si>
    <t>分为好、较好、一般、较差、差5个档次</t>
  </si>
  <si>
    <t>满意度指标</t>
  </si>
  <si>
    <t>服务对象</t>
  </si>
  <si>
    <t>使用单位对报告满意度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</si>
  <si>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</si>
  <si>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</si>
  <si>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</si>
  <si>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</si>
  <si>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</si>
  <si>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</si>
  <si>
    <t>合同额0%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</si>
</sst>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topLeftCell="A13" workbookViewId="0">
      <selection activeCell="K19" sqref="K19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0" ht="18" customHeight="1">
      <c r="A5" s="23" t="s">
        <v>7</v>
      </c>
      <c r="B5" s="24"/>
      <c r="C5" s="25" t="s">
        <v>8</v>
      </c>
      <c r="D5" s="26"/>
      <c r="E5" s="2" t="s">
        <v>9</v>
      </c>
      <c r="F5" s="25" t="s">
        <v>10</v>
      </c>
      <c r="G5" s="27"/>
      <c r="H5" s="27"/>
      <c r="I5" s="27"/>
      <c r="J5" s="26"/>
    </row>
    <row r="6" spans="1:10" ht="18" customHeight="1">
      <c r="A6" s="23" t="s">
        <v>11</v>
      </c>
      <c r="B6" s="24"/>
      <c r="C6" s="25" t="s">
        <v>10</v>
      </c>
      <c r="D6" s="26"/>
      <c r="E6" s="2" t="s">
        <v>12</v>
      </c>
      <c r="F6" s="25" t="s">
        <v>10</v>
      </c>
      <c r="G6" s="27"/>
      <c r="H6" s="27"/>
      <c r="I6" s="27"/>
      <c r="J6" s="26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f>C9+C10+C11</f>
        <v>36.74</v>
      </c>
      <c r="D8" s="6">
        <f t="shared" ref="D8:E8" si="0">D9+D10+D11</f>
        <v>36.74</v>
      </c>
      <c r="E8" s="6">
        <f t="shared" si="0"/>
        <v>36.74</v>
      </c>
      <c r="F8" s="7">
        <f>IF(E8=0,0,E8/D8)</f>
        <v>1</v>
      </c>
      <c r="G8" s="8">
        <v>10</v>
      </c>
      <c r="H8" s="9">
        <f>10*F8</f>
        <v>10</v>
      </c>
      <c r="I8" s="58" t="s">
        <v>22</v>
      </c>
      <c r="J8" s="60">
        <f>H8+SUM(H16:H22)</f>
        <v>100</v>
      </c>
    </row>
    <row r="9" spans="1:10" ht="18" customHeight="1">
      <c r="A9" s="32" t="s">
        <v>23</v>
      </c>
      <c r="B9" s="33"/>
      <c r="C9" s="10">
        <v>36.74</v>
      </c>
      <c r="D9" s="10">
        <v>36.74</v>
      </c>
      <c r="E9" s="10">
        <v>36.74</v>
      </c>
      <c r="F9" s="7">
        <f>IF(E9=0,0,E9/D9)</f>
        <v>1</v>
      </c>
      <c r="G9" s="2" t="s">
        <v>24</v>
      </c>
      <c r="H9" s="2" t="s">
        <v>24</v>
      </c>
      <c r="I9" s="58"/>
      <c r="J9" s="61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9" t="s">
        <v>26</v>
      </c>
      <c r="J10" s="62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9"/>
      <c r="J11" s="62"/>
    </row>
    <row r="12" spans="1:10" ht="18" customHeight="1">
      <c r="A12" s="55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6"/>
      <c r="B13" s="42" t="s">
        <v>31</v>
      </c>
      <c r="C13" s="43"/>
      <c r="D13" s="44"/>
      <c r="E13" s="45" t="s">
        <v>31</v>
      </c>
      <c r="F13" s="46"/>
      <c r="G13" s="46"/>
      <c r="H13" s="46"/>
      <c r="I13" s="46"/>
      <c r="J13" s="47"/>
    </row>
    <row r="14" spans="1:10" ht="15" customHeight="1">
      <c r="A14" s="55" t="s">
        <v>32</v>
      </c>
      <c r="B14" s="55" t="s">
        <v>33</v>
      </c>
      <c r="C14" s="55" t="s">
        <v>34</v>
      </c>
      <c r="D14" s="55" t="s">
        <v>35</v>
      </c>
      <c r="E14" s="55" t="s">
        <v>36</v>
      </c>
      <c r="F14" s="55" t="s">
        <v>37</v>
      </c>
      <c r="G14" s="57" t="s">
        <v>18</v>
      </c>
      <c r="H14" s="57" t="s">
        <v>19</v>
      </c>
      <c r="I14" s="39" t="s">
        <v>38</v>
      </c>
      <c r="J14" s="41"/>
    </row>
    <row r="15" spans="1:10" ht="15" customHeight="1">
      <c r="A15" s="56"/>
      <c r="B15" s="56"/>
      <c r="C15" s="56"/>
      <c r="D15" s="56"/>
      <c r="E15" s="56"/>
      <c r="F15" s="56"/>
      <c r="G15" s="57"/>
      <c r="H15" s="57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2" t="s">
        <v>44</v>
      </c>
      <c r="E16" s="12" t="s">
        <v>45</v>
      </c>
      <c r="F16" s="13" t="s">
        <v>46</v>
      </c>
      <c r="G16" s="10">
        <v>10</v>
      </c>
      <c r="H16" s="10">
        <v>10</v>
      </c>
      <c r="I16" s="15" t="s">
        <v>47</v>
      </c>
      <c r="J16" s="17" t="s">
        <v>48</v>
      </c>
    </row>
    <row r="17" spans="1:16" ht="36">
      <c r="A17" s="11" t="s">
        <v>41</v>
      </c>
      <c r="B17" s="11" t="s">
        <v>49</v>
      </c>
      <c r="C17" s="12" t="s">
        <v>50</v>
      </c>
      <c r="D17" s="14" t="s">
        <v>51</v>
      </c>
      <c r="E17" s="14" t="s">
        <v>76</v>
      </c>
      <c r="F17" s="13" t="s">
        <v>52</v>
      </c>
      <c r="G17" s="10">
        <v>10</v>
      </c>
      <c r="H17" s="10">
        <v>10</v>
      </c>
      <c r="I17" s="15" t="s">
        <v>47</v>
      </c>
      <c r="J17" s="17" t="s">
        <v>48</v>
      </c>
      <c r="K17" s="18"/>
    </row>
    <row r="18" spans="1:16" ht="36">
      <c r="A18" s="11" t="s">
        <v>41</v>
      </c>
      <c r="B18" s="11" t="s">
        <v>53</v>
      </c>
      <c r="C18" s="12" t="s">
        <v>54</v>
      </c>
      <c r="D18" s="15" t="s">
        <v>55</v>
      </c>
      <c r="E18" s="15" t="s">
        <v>55</v>
      </c>
      <c r="F18" s="13" t="s">
        <v>46</v>
      </c>
      <c r="G18" s="10">
        <v>10</v>
      </c>
      <c r="H18" s="10">
        <v>10</v>
      </c>
      <c r="I18" s="15" t="s">
        <v>47</v>
      </c>
      <c r="J18" s="17" t="s">
        <v>48</v>
      </c>
    </row>
    <row r="19" spans="1:16" ht="36">
      <c r="A19" s="11" t="s">
        <v>41</v>
      </c>
      <c r="B19" s="11" t="s">
        <v>53</v>
      </c>
      <c r="C19" s="15" t="s">
        <v>56</v>
      </c>
      <c r="D19" s="16">
        <v>1</v>
      </c>
      <c r="E19" s="16">
        <v>1</v>
      </c>
      <c r="F19" s="13" t="s">
        <v>52</v>
      </c>
      <c r="G19" s="10">
        <v>10</v>
      </c>
      <c r="H19" s="10">
        <v>10</v>
      </c>
      <c r="I19" s="15" t="s">
        <v>47</v>
      </c>
      <c r="J19" s="17" t="s">
        <v>48</v>
      </c>
    </row>
    <row r="20" spans="1:16" ht="36">
      <c r="A20" s="11" t="s">
        <v>41</v>
      </c>
      <c r="B20" s="11" t="s">
        <v>57</v>
      </c>
      <c r="C20" s="15" t="s">
        <v>58</v>
      </c>
      <c r="D20" s="15" t="s">
        <v>59</v>
      </c>
      <c r="E20" s="15" t="s">
        <v>60</v>
      </c>
      <c r="F20" s="13" t="s">
        <v>52</v>
      </c>
      <c r="G20" s="10">
        <v>10</v>
      </c>
      <c r="H20" s="10">
        <v>10</v>
      </c>
      <c r="I20" s="15" t="s">
        <v>47</v>
      </c>
      <c r="J20" s="15" t="s">
        <v>48</v>
      </c>
    </row>
    <row r="21" spans="1:16" ht="36">
      <c r="A21" s="11" t="s">
        <v>61</v>
      </c>
      <c r="B21" s="11" t="s">
        <v>62</v>
      </c>
      <c r="C21" s="15" t="s">
        <v>63</v>
      </c>
      <c r="D21" s="15" t="s">
        <v>64</v>
      </c>
      <c r="E21" s="15" t="s">
        <v>64</v>
      </c>
      <c r="F21" s="13" t="s">
        <v>46</v>
      </c>
      <c r="G21" s="10">
        <v>30</v>
      </c>
      <c r="H21" s="10">
        <v>30</v>
      </c>
      <c r="I21" s="15" t="s">
        <v>65</v>
      </c>
      <c r="J21" s="15" t="s">
        <v>66</v>
      </c>
    </row>
    <row r="22" spans="1:16" ht="48">
      <c r="A22" s="11" t="s">
        <v>67</v>
      </c>
      <c r="B22" s="11" t="s">
        <v>68</v>
      </c>
      <c r="C22" s="15" t="s">
        <v>69</v>
      </c>
      <c r="D22" s="15" t="s">
        <v>70</v>
      </c>
      <c r="E22" s="16">
        <v>1</v>
      </c>
      <c r="F22" s="13" t="s">
        <v>46</v>
      </c>
      <c r="G22" s="10">
        <v>10</v>
      </c>
      <c r="H22" s="10">
        <v>10</v>
      </c>
      <c r="I22" s="15" t="s">
        <v>71</v>
      </c>
      <c r="J22" s="17" t="s">
        <v>72</v>
      </c>
    </row>
    <row r="23" spans="1:16" ht="72" customHeight="1">
      <c r="A23" s="48" t="s">
        <v>73</v>
      </c>
      <c r="B23" s="49"/>
      <c r="C23" s="50" t="s">
        <v>74</v>
      </c>
      <c r="D23" s="51"/>
      <c r="E23" s="51"/>
      <c r="F23" s="51"/>
      <c r="G23" s="51"/>
      <c r="H23" s="51"/>
      <c r="I23" s="51"/>
      <c r="J23" s="51"/>
      <c r="K23" s="19"/>
      <c r="L23" s="19"/>
      <c r="M23" s="19"/>
      <c r="N23" s="19"/>
      <c r="O23" s="19"/>
      <c r="P23" s="19"/>
    </row>
    <row r="24" spans="1:16" ht="27" customHeight="1">
      <c r="A24" s="48" t="s">
        <v>75</v>
      </c>
      <c r="B24" s="49"/>
      <c r="C24" s="52" t="s">
        <v>74</v>
      </c>
      <c r="D24" s="53"/>
      <c r="E24" s="53"/>
      <c r="F24" s="53"/>
      <c r="G24" s="53"/>
      <c r="H24" s="53"/>
      <c r="I24" s="53"/>
      <c r="J24" s="54"/>
      <c r="K24" s="19"/>
      <c r="L24" s="19"/>
      <c r="M24" s="19"/>
      <c r="N24" s="19"/>
      <c r="O24" s="19"/>
      <c r="P24" s="19"/>
    </row>
    <row r="25" spans="1:16">
      <c r="K25" s="19"/>
      <c r="L25" s="19"/>
      <c r="M25" s="19"/>
      <c r="N25" s="19"/>
      <c r="O25" s="19"/>
      <c r="P25" s="19"/>
    </row>
    <row r="26" spans="1:16">
      <c r="K26" s="19"/>
      <c r="L26" s="19"/>
      <c r="M26" s="19"/>
      <c r="N26" s="19"/>
      <c r="O26" s="19"/>
      <c r="P26" s="19"/>
    </row>
  </sheetData>
  <mergeCells count="40"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 I22">
      <formula1>"判断赋分法,简单比例法,门槛比例法,区间赋分法,分级分档法,行业考评法,其他方法"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2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2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2">
      <formula1>INDIRECT("H"&amp;ROW())&lt;=INDIRECT("G"&amp;ROW())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2023-03-22T01:22:00Z</cp:lastPrinted>
  <dcterms:created xsi:type="dcterms:W3CDTF">2019-07-08T16:04:00Z</dcterms:created>
  <dcterms:modified xsi:type="dcterms:W3CDTF">2023-10-16T07:10:40Z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2052-12.1.0.15374</vt:lpwstr>
  </property>
</Properties>
</file>