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<sst xmlns="http://schemas.openxmlformats.org/spreadsheetml/2006/main" count="104" uniqueCount="71">
  <si>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</si>
  <si>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</si>
  <si>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</si>
  <si>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</si>
  <si>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</si>
  <si>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</si>
  <si>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</si>
  <si>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</si>
  <si>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青岛西海岸新区交通运输军民融合专项规划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</si>
  <si>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</si>
  <si>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</si>
  <si>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</si>
  <si>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</si>
  <si>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</si>
  <si>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</si>
  <si>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</si>
  <si>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</si>
  <si>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</si>
  <si>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</si>
  <si>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</si>
  <si>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</si>
  <si>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</si>
  <si>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</si>
  <si>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</si>
  <si>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</si>
  <si>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</si>
  <si>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</si>
  <si>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</si>
  <si>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</si>
  <si>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</si>
  <si>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</si>
  <si>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完成规划编制，形成交通运输军民融合策略。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</si>
  <si>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</si>
  <si>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</si>
  <si>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</si>
  <si>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</si>
  <si>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</si>
  <si>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</si>
  <si>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</si>
  <si>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</si>
  <si>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</si>
  <si>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</si>
  <si>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</si>
  <si>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</si>
  <si>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</si>
  <si>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</si>
  <si>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</si>
  <si>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</si>
  <si>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</si>
  <si>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规划文件科学合理性</t>
  </si>
  <si>
    <t>时效指标</t>
  </si>
  <si>
    <t>编制成果完成时限</t>
  </si>
  <si>
    <t>付款及时率</t>
  </si>
  <si>
    <t>2021年12月前</t>
  </si>
  <si>
    <t>原始凭据</t>
  </si>
  <si>
    <t>成本指标</t>
  </si>
  <si>
    <t>支付费用指标</t>
  </si>
  <si>
    <t>效益指标</t>
  </si>
  <si>
    <t>社会效益</t>
  </si>
  <si>
    <t>促进交通运输行业军民融合发展</t>
  </si>
  <si>
    <t>≤44.56万元</t>
  </si>
  <si>
    <t>44.56万元</t>
  </si>
  <si>
    <t>分级分档法</t>
  </si>
  <si>
    <t>分为好、较好、一般、较差、差5个档次</t>
  </si>
  <si>
    <t>满意度指标</t>
  </si>
  <si>
    <t>服务对象</t>
  </si>
  <si>
    <t>编制单位对规划满意度</t>
  </si>
  <si>
    <t>≥95%</t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</si>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</sst>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2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9" fontId="13" fillId="0" borderId="4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5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C23" sqref="C23:J24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8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4" customHeight="1">
      <c r="A4" s="33" t="s">
        <v>3</v>
      </c>
      <c r="B4" s="33"/>
      <c r="C4" s="33"/>
      <c r="D4" s="33" t="s">
        <v>4</v>
      </c>
      <c r="E4" s="33"/>
      <c r="F4" s="33" t="s">
        <v>5</v>
      </c>
      <c r="G4" s="33"/>
      <c r="H4" s="33"/>
      <c r="I4" s="33" t="s">
        <v>6</v>
      </c>
      <c r="J4" s="33"/>
    </row>
    <row r="5" spans="1:10" ht="34.049999999999997" customHeight="1">
      <c r="A5" s="34" t="s">
        <v>7</v>
      </c>
      <c r="B5" s="35"/>
      <c r="C5" s="36" t="s">
        <v>8</v>
      </c>
      <c r="D5" s="37"/>
      <c r="E5" s="2" t="s">
        <v>9</v>
      </c>
      <c r="F5" s="36" t="s">
        <v>10</v>
      </c>
      <c r="G5" s="38"/>
      <c r="H5" s="38"/>
      <c r="I5" s="38"/>
      <c r="J5" s="37"/>
    </row>
    <row r="6" spans="1:10" ht="18" customHeight="1">
      <c r="A6" s="34" t="s">
        <v>11</v>
      </c>
      <c r="B6" s="35"/>
      <c r="C6" s="36" t="s">
        <v>10</v>
      </c>
      <c r="D6" s="37"/>
      <c r="E6" s="2" t="s">
        <v>12</v>
      </c>
      <c r="F6" s="36" t="s">
        <v>10</v>
      </c>
      <c r="G6" s="38"/>
      <c r="H6" s="38"/>
      <c r="I6" s="38"/>
      <c r="J6" s="37"/>
    </row>
    <row r="7" spans="1:10" ht="18" customHeight="1">
      <c r="A7" s="39" t="s">
        <v>13</v>
      </c>
      <c r="B7" s="40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41" t="s">
        <v>20</v>
      </c>
      <c r="J7" s="42"/>
    </row>
    <row r="8" spans="1:10" ht="18" customHeight="1">
      <c r="A8" s="39" t="s">
        <v>21</v>
      </c>
      <c r="B8" s="40"/>
      <c r="C8" s="6">
        <f>C9+C10+C11</f>
        <v>44.56</v>
      </c>
      <c r="D8" s="6">
        <f t="shared" ref="D8:E8" si="0">D9+D10+D11</f>
        <v>44.56</v>
      </c>
      <c r="E8" s="6">
        <f t="shared" si="0"/>
        <v>44.56</v>
      </c>
      <c r="F8" s="7">
        <f>IF(E8=0,0,E8/D8)</f>
        <v>1</v>
      </c>
      <c r="G8" s="8">
        <v>10</v>
      </c>
      <c r="H8" s="9">
        <f>10*F8</f>
        <v>10</v>
      </c>
      <c r="I8" s="67" t="s">
        <v>22</v>
      </c>
      <c r="J8" s="69">
        <f>H8+SUM(H16:H22)</f>
        <v>100</v>
      </c>
    </row>
    <row r="9" spans="1:10" ht="18" customHeight="1">
      <c r="A9" s="43" t="s">
        <v>23</v>
      </c>
      <c r="B9" s="44"/>
      <c r="C9" s="10">
        <v>44.56</v>
      </c>
      <c r="D9" s="10">
        <v>44.56</v>
      </c>
      <c r="E9" s="10">
        <v>44.56</v>
      </c>
      <c r="F9" s="7">
        <f>IF(E9=0,0,E9/D9)</f>
        <v>1</v>
      </c>
      <c r="G9" s="2" t="s">
        <v>24</v>
      </c>
      <c r="H9" s="2" t="s">
        <v>24</v>
      </c>
      <c r="I9" s="67"/>
      <c r="J9" s="70"/>
    </row>
    <row r="10" spans="1:10" ht="18" customHeight="1">
      <c r="A10" s="45" t="s">
        <v>25</v>
      </c>
      <c r="B10" s="46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68" t="s">
        <v>26</v>
      </c>
      <c r="J10" s="71" t="str">
        <f>IF(J8&gt;=90,"优",IF(J8&gt;=80,"良",IF(J8&gt;=70,"中",IF(J8&gt;=60,"次",IF(J8=0,"自动评级","差")))))</f>
        <v>优</v>
      </c>
    </row>
    <row r="11" spans="1:10" ht="18" customHeight="1">
      <c r="A11" s="45" t="s">
        <v>27</v>
      </c>
      <c r="B11" s="46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68"/>
      <c r="J11" s="71"/>
    </row>
    <row r="12" spans="1:10" ht="18" customHeight="1">
      <c r="A12" s="64" t="s">
        <v>28</v>
      </c>
      <c r="B12" s="47" t="s">
        <v>29</v>
      </c>
      <c r="C12" s="48"/>
      <c r="D12" s="49"/>
      <c r="E12" s="50" t="s">
        <v>30</v>
      </c>
      <c r="F12" s="51"/>
      <c r="G12" s="51"/>
      <c r="H12" s="51"/>
      <c r="I12" s="51"/>
      <c r="J12" s="52"/>
    </row>
    <row r="13" spans="1:10" ht="29.4" customHeight="1">
      <c r="A13" s="65"/>
      <c r="B13" s="53" t="s">
        <v>31</v>
      </c>
      <c r="C13" s="54"/>
      <c r="D13" s="55"/>
      <c r="E13" s="56" t="s">
        <v>31</v>
      </c>
      <c r="F13" s="57"/>
      <c r="G13" s="57"/>
      <c r="H13" s="57"/>
      <c r="I13" s="57"/>
      <c r="J13" s="58"/>
    </row>
    <row r="14" spans="1:10" ht="15" customHeight="1">
      <c r="A14" s="64" t="s">
        <v>32</v>
      </c>
      <c r="B14" s="64" t="s">
        <v>33</v>
      </c>
      <c r="C14" s="64" t="s">
        <v>34</v>
      </c>
      <c r="D14" s="64" t="s">
        <v>35</v>
      </c>
      <c r="E14" s="64" t="s">
        <v>36</v>
      </c>
      <c r="F14" s="64" t="s">
        <v>37</v>
      </c>
      <c r="G14" s="66" t="s">
        <v>18</v>
      </c>
      <c r="H14" s="66" t="s">
        <v>19</v>
      </c>
      <c r="I14" s="50" t="s">
        <v>38</v>
      </c>
      <c r="J14" s="52"/>
    </row>
    <row r="15" spans="1:10" ht="15" customHeight="1">
      <c r="A15" s="65"/>
      <c r="B15" s="65"/>
      <c r="C15" s="65"/>
      <c r="D15" s="65"/>
      <c r="E15" s="65"/>
      <c r="F15" s="65"/>
      <c r="G15" s="66"/>
      <c r="H15" s="66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3" t="s">
        <v>44</v>
      </c>
      <c r="E16" s="14" t="s">
        <v>44</v>
      </c>
      <c r="F16" s="15" t="s">
        <v>45</v>
      </c>
      <c r="G16" s="16">
        <v>10</v>
      </c>
      <c r="H16" s="16">
        <v>10</v>
      </c>
      <c r="I16" s="26" t="s">
        <v>46</v>
      </c>
      <c r="J16" s="27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7">
        <v>1</v>
      </c>
      <c r="E17" s="18">
        <v>1</v>
      </c>
      <c r="F17" s="15" t="s">
        <v>45</v>
      </c>
      <c r="G17" s="16">
        <v>10</v>
      </c>
      <c r="H17" s="16">
        <v>10</v>
      </c>
      <c r="I17" s="28" t="s">
        <v>46</v>
      </c>
      <c r="J17" s="29" t="s">
        <v>47</v>
      </c>
    </row>
    <row r="18" spans="1:16" ht="36">
      <c r="A18" s="11" t="s">
        <v>41</v>
      </c>
      <c r="B18" s="11" t="s">
        <v>50</v>
      </c>
      <c r="C18" s="19" t="s">
        <v>51</v>
      </c>
      <c r="D18" s="20">
        <v>1</v>
      </c>
      <c r="E18" s="21">
        <v>1</v>
      </c>
      <c r="F18" s="15" t="s">
        <v>45</v>
      </c>
      <c r="G18" s="16">
        <v>10</v>
      </c>
      <c r="H18" s="16">
        <v>10</v>
      </c>
      <c r="I18" s="26" t="s">
        <v>46</v>
      </c>
      <c r="J18" s="27" t="s">
        <v>47</v>
      </c>
    </row>
    <row r="19" spans="1:16" ht="36">
      <c r="A19" s="11" t="s">
        <v>41</v>
      </c>
      <c r="B19" s="11" t="s">
        <v>50</v>
      </c>
      <c r="C19" s="12" t="s">
        <v>52</v>
      </c>
      <c r="D19" s="22" t="s">
        <v>53</v>
      </c>
      <c r="E19" s="23" t="s">
        <v>53</v>
      </c>
      <c r="F19" s="15" t="s">
        <v>54</v>
      </c>
      <c r="G19" s="16">
        <v>10</v>
      </c>
      <c r="H19" s="16">
        <v>10</v>
      </c>
      <c r="I19" s="26" t="s">
        <v>46</v>
      </c>
      <c r="J19" s="27" t="s">
        <v>47</v>
      </c>
    </row>
    <row r="20" spans="1:16" ht="36">
      <c r="A20" s="11" t="s">
        <v>41</v>
      </c>
      <c r="B20" s="11" t="s">
        <v>55</v>
      </c>
      <c r="C20" s="24" t="s">
        <v>56</v>
      </c>
      <c r="D20" s="25">
        <v>1</v>
      </c>
      <c r="E20" s="18">
        <v>1</v>
      </c>
      <c r="F20" s="15" t="s">
        <v>54</v>
      </c>
      <c r="G20" s="16">
        <v>10</v>
      </c>
      <c r="H20" s="16">
        <v>10</v>
      </c>
      <c r="I20" s="26" t="s">
        <v>46</v>
      </c>
      <c r="J20" s="26" t="s">
        <v>47</v>
      </c>
    </row>
    <row r="21" spans="1:16" ht="36">
      <c r="A21" s="11" t="s">
        <v>57</v>
      </c>
      <c r="B21" s="11" t="s">
        <v>58</v>
      </c>
      <c r="C21" s="24" t="s">
        <v>59</v>
      </c>
      <c r="D21" s="22" t="s">
        <v>60</v>
      </c>
      <c r="E21" s="23" t="s">
        <v>61</v>
      </c>
      <c r="F21" s="15" t="s">
        <v>45</v>
      </c>
      <c r="G21" s="16">
        <v>30</v>
      </c>
      <c r="H21" s="16">
        <v>30</v>
      </c>
      <c r="I21" s="26" t="s">
        <v>62</v>
      </c>
      <c r="J21" s="26" t="s">
        <v>63</v>
      </c>
    </row>
    <row r="22" spans="1:16" ht="36">
      <c r="A22" s="11" t="s">
        <v>64</v>
      </c>
      <c r="B22" s="11" t="s">
        <v>65</v>
      </c>
      <c r="C22" s="24" t="s">
        <v>66</v>
      </c>
      <c r="D22" s="25" t="s">
        <v>67</v>
      </c>
      <c r="E22" s="18">
        <v>0.95</v>
      </c>
      <c r="F22" s="15" t="s">
        <v>45</v>
      </c>
      <c r="G22" s="16">
        <v>10</v>
      </c>
      <c r="H22" s="16">
        <v>10</v>
      </c>
      <c r="I22" s="26" t="s">
        <v>46</v>
      </c>
      <c r="J22" s="27" t="s">
        <v>47</v>
      </c>
    </row>
    <row r="23" spans="1:16" ht="126.75" customHeight="1">
      <c r="A23" s="59" t="s">
        <v>68</v>
      </c>
      <c r="B23" s="60"/>
      <c r="C23" s="72" t="s">
        <v>69</v>
      </c>
      <c r="D23" s="73"/>
      <c r="E23" s="73"/>
      <c r="F23" s="73"/>
      <c r="G23" s="73"/>
      <c r="H23" s="73"/>
      <c r="I23" s="73"/>
      <c r="J23" s="73"/>
      <c r="K23" s="30"/>
      <c r="L23" s="30"/>
      <c r="M23" s="30"/>
      <c r="N23" s="30"/>
      <c r="O23" s="30"/>
      <c r="P23" s="30"/>
    </row>
    <row r="24" spans="1:16" ht="27" customHeight="1">
      <c r="A24" s="59" t="s">
        <v>70</v>
      </c>
      <c r="B24" s="60"/>
      <c r="C24" s="61" t="s">
        <v>69</v>
      </c>
      <c r="D24" s="62"/>
      <c r="E24" s="62"/>
      <c r="F24" s="62"/>
      <c r="G24" s="62"/>
      <c r="H24" s="62"/>
      <c r="I24" s="62"/>
      <c r="J24" s="63"/>
      <c r="K24" s="30"/>
      <c r="L24" s="30"/>
      <c r="M24" s="30"/>
      <c r="N24" s="30"/>
      <c r="O24" s="30"/>
      <c r="P24" s="30"/>
    </row>
    <row r="25" spans="1:16">
      <c r="K25" s="30"/>
      <c r="L25" s="30"/>
      <c r="M25" s="30"/>
      <c r="N25" s="30"/>
      <c r="O25" s="30"/>
      <c r="P25" s="30"/>
    </row>
    <row r="26" spans="1:16">
      <c r="K26" s="30"/>
      <c r="L26" s="30"/>
      <c r="M26" s="30"/>
      <c r="N26" s="30"/>
      <c r="O26" s="30"/>
      <c r="P26" s="30"/>
    </row>
  </sheetData>
  <mergeCells count="40"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9" type="noConversion"/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 I22">
      <formula1>"判断赋分法,简单比例法,门槛比例法,区间赋分法,分级分档法,行业考评法,其他方法"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2 H16:H22">
      <formula1>AND(SUMIF(A:A,"产出指标",G:G)&lt;=50,SUMIF(A:A,"效益指标",G:G)&lt;=30,SUMIF(A:A,"满意度指标",G:G)&lt;=10)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2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2023-03-22T01:27:31Z</cp:lastPrinted>
  <dcterms:created xsi:type="dcterms:W3CDTF">2019-07-08T16:04:00Z</dcterms:created>
  <dcterms:modified xsi:type="dcterms:W3CDTF">2023-03-22T01:27:40Z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