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物流更改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<sst xmlns="http://schemas.openxmlformats.org/spreadsheetml/2006/main" count="123" uniqueCount="82">
  <si>
    <t>附件3</t>
  </si>
  <si>
    <t>项目支出绩效单位自评表</t>
  </si>
  <si>
    <t>（2022年度）</t>
  </si>
  <si>
    <t>项目联系人：杨晓晨</t>
  </si>
  <si>
    <t>联系电话：68976591</t>
  </si>
  <si>
    <t>财务联系人：柏盛盼</t>
  </si>
  <si>
    <t>联系电话：86162112</t>
  </si>
  <si>
    <t>项目名称</t>
  </si>
  <si>
    <t>青岛西海岸新区物流空间布局专项规划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</si>
  <si>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</si>
  <si>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</si>
  <si>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</si>
  <si>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</si>
  <si>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</si>
  <si>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</si>
  <si>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</si>
  <si>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</si>
  <si>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</si>
  <si>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</si>
  <si>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</si>
  <si>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</si>
  <si>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</si>
  <si>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</si>
  <si>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</si>
  <si>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</si>
  <si>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</si>
  <si>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</si>
  <si>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</si>
  <si>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</si>
  <si>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</si>
  <si>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</si>
  <si>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拨付完成2022年预算金额，完成青岛西海岸新区物流空间布局专项规划初稿编制。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</si>
  <si>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</si>
  <si>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</si>
  <si>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</si>
  <si>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</si>
  <si>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</si>
  <si>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</si>
  <si>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</si>
  <si>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</si>
  <si>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</si>
  <si>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</si>
  <si>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</si>
  <si>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规划编制报告的数量</t>
  </si>
  <si>
    <t>≥1份</t>
  </si>
  <si>
    <t>初稿1份</t>
  </si>
  <si>
    <t>工作资料</t>
  </si>
  <si>
    <t>简单比例法</t>
  </si>
  <si>
    <t>完成比例=（实际完成值/目标值）×100%</t>
  </si>
  <si>
    <t>质量指标</t>
  </si>
  <si>
    <t>规划文件科学合理性</t>
  </si>
  <si>
    <t>判断赋分法</t>
  </si>
  <si>
    <t>符合要求得满分；不符合要求不得分</t>
  </si>
  <si>
    <t>时效指标</t>
  </si>
  <si>
    <t>规划初稿完成期限</t>
  </si>
  <si>
    <t>≤2022年12月31日</t>
  </si>
  <si>
    <t>编制费用拨付及时率</t>
  </si>
  <si>
    <t>正式资料</t>
  </si>
  <si>
    <t>成本指标</t>
  </si>
  <si>
    <t>规划编制支付费用</t>
  </si>
  <si>
    <t>≤48.38万元</t>
  </si>
  <si>
    <t>48.38万元</t>
  </si>
  <si>
    <t>效益指标</t>
  </si>
  <si>
    <t>≥2%</t>
  </si>
  <si>
    <t>形成物流企业聚集区</t>
  </si>
  <si>
    <t>≥1个</t>
  </si>
  <si>
    <t>可持续影响</t>
  </si>
  <si>
    <t>规划在设计周期内可以有效利用率</t>
  </si>
  <si>
    <t>满意度指标</t>
  </si>
  <si>
    <t>服务对象</t>
  </si>
  <si>
    <t>使用单位对规划内容满意度</t>
  </si>
  <si>
    <t>≥95%</t>
  </si>
  <si>
    <t>100%˜95%满分，每下降1%扣赋分5%，低于80%不得分</t>
  </si>
  <si>
    <t>自评低于80分或完成值偏离目标值上30%的
原因分析及拟采取措施</t>
  </si>
  <si>
    <t>重大事项披露</t>
  </si>
  <si>
    <t>无</t>
  </si>
  <si>
    <t>质量指标</t>
    <phoneticPr fontId="13" type="noConversion"/>
  </si>
  <si>
    <t>专家评审是否通过</t>
    <phoneticPr fontId="13" type="noConversion"/>
  </si>
  <si>
    <t>经济效益</t>
    <phoneticPr fontId="13" type="noConversion"/>
  </si>
  <si>
    <t>降低企业物流成本</t>
    <phoneticPr fontId="13" type="noConversion"/>
  </si>
  <si>
    <t>社会效益</t>
    <phoneticPr fontId="13" type="noConversion"/>
  </si>
  <si>
    <t>1、质量指标：专家评审是否通过扣分2分，原因为填报时刚完成初稿，内容还需要完善，当时未进行专家评审，现已具备评审条件，计划于2023年10月18日进行评审。
2、经济效益：降低企业物流成本扣分5分，原因为：规划还在编制中，尚未公布，暂无法评判具体成效。
3、社会效益：形成物流企业聚集区扣分5分，原因为：规划还在编制中，尚未公布，暂无法评判具体成效。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</si>
</sst>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3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20" workbookViewId="0">
      <selection activeCell="C26" sqref="C26:J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15" style="1" customWidth="1"/>
    <col min="12" max="12" width="22.88671875" customWidth="1"/>
  </cols>
  <sheetData>
    <row r="1" spans="1:10" ht="20.399999999999999">
      <c r="A1" s="2" t="s">
        <v>0</v>
      </c>
    </row>
    <row r="2" spans="1:10" ht="25.8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24" customHeight="1">
      <c r="A4" s="24" t="s">
        <v>3</v>
      </c>
      <c r="B4" s="24"/>
      <c r="C4" s="24"/>
      <c r="D4" s="24" t="s">
        <v>4</v>
      </c>
      <c r="E4" s="24"/>
      <c r="F4" s="24" t="s">
        <v>5</v>
      </c>
      <c r="G4" s="24"/>
      <c r="H4" s="24"/>
      <c r="I4" s="24" t="s">
        <v>6</v>
      </c>
      <c r="J4" s="24"/>
    </row>
    <row r="5" spans="1:10" ht="18" customHeight="1">
      <c r="A5" s="25" t="s">
        <v>7</v>
      </c>
      <c r="B5" s="26"/>
      <c r="C5" s="27" t="s">
        <v>8</v>
      </c>
      <c r="D5" s="28"/>
      <c r="E5" s="3" t="s">
        <v>9</v>
      </c>
      <c r="F5" s="27" t="s">
        <v>10</v>
      </c>
      <c r="G5" s="29"/>
      <c r="H5" s="29"/>
      <c r="I5" s="29"/>
      <c r="J5" s="28"/>
    </row>
    <row r="6" spans="1:10" ht="18" customHeight="1">
      <c r="A6" s="25" t="s">
        <v>11</v>
      </c>
      <c r="B6" s="26"/>
      <c r="C6" s="27" t="s">
        <v>10</v>
      </c>
      <c r="D6" s="28"/>
      <c r="E6" s="3" t="s">
        <v>12</v>
      </c>
      <c r="F6" s="27" t="s">
        <v>10</v>
      </c>
      <c r="G6" s="29"/>
      <c r="H6" s="29"/>
      <c r="I6" s="29"/>
      <c r="J6" s="28"/>
    </row>
    <row r="7" spans="1:10" ht="18" customHeight="1">
      <c r="A7" s="30" t="s">
        <v>13</v>
      </c>
      <c r="B7" s="31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2" t="s">
        <v>20</v>
      </c>
      <c r="J7" s="33"/>
    </row>
    <row r="8" spans="1:10" ht="18" customHeight="1">
      <c r="A8" s="30" t="s">
        <v>21</v>
      </c>
      <c r="B8" s="31"/>
      <c r="C8" s="7">
        <v>48.38</v>
      </c>
      <c r="D8" s="7">
        <v>48.38</v>
      </c>
      <c r="E8" s="7">
        <v>48.38</v>
      </c>
      <c r="F8" s="8">
        <f>IF(E8=0,0,E8/D8)</f>
        <v>1</v>
      </c>
      <c r="G8" s="9">
        <v>10</v>
      </c>
      <c r="H8" s="10">
        <f>10*F8</f>
        <v>10</v>
      </c>
      <c r="I8" s="38" t="s">
        <v>22</v>
      </c>
      <c r="J8" s="39">
        <f>H8+SUM(H16:H25)</f>
        <v>88</v>
      </c>
    </row>
    <row r="9" spans="1:10" ht="18" customHeight="1">
      <c r="A9" s="34" t="s">
        <v>23</v>
      </c>
      <c r="B9" s="35"/>
      <c r="C9" s="11">
        <v>48.38</v>
      </c>
      <c r="D9" s="11">
        <v>48.38</v>
      </c>
      <c r="E9" s="11">
        <v>48.38</v>
      </c>
      <c r="F9" s="8">
        <f>IF(E9=0,0,E9/D9)</f>
        <v>1</v>
      </c>
      <c r="G9" s="3" t="s">
        <v>24</v>
      </c>
      <c r="H9" s="3" t="s">
        <v>24</v>
      </c>
      <c r="I9" s="38"/>
      <c r="J9" s="40"/>
    </row>
    <row r="10" spans="1:10" ht="18" customHeight="1">
      <c r="A10" s="36" t="s">
        <v>25</v>
      </c>
      <c r="B10" s="37"/>
      <c r="C10" s="12"/>
      <c r="D10" s="12"/>
      <c r="E10" s="12"/>
      <c r="F10" s="8">
        <f t="shared" ref="F10:F11" si="0">IF(E10=0,0,E10/D10)</f>
        <v>0</v>
      </c>
      <c r="G10" s="3" t="s">
        <v>24</v>
      </c>
      <c r="H10" s="3" t="s">
        <v>24</v>
      </c>
      <c r="I10" s="52" t="s">
        <v>26</v>
      </c>
      <c r="J10" s="53" t="str">
        <f>IF(J8&gt;=90,"优",IF(J8&gt;=80,"良",IF(J8&gt;=70,"中",IF(J8&gt;=60,"次",IF(J8=0,"自动评级","差")))))</f>
        <v>良</v>
      </c>
    </row>
    <row r="11" spans="1:10" ht="18" customHeight="1">
      <c r="A11" s="36" t="s">
        <v>27</v>
      </c>
      <c r="B11" s="37"/>
      <c r="C11" s="12"/>
      <c r="D11" s="12"/>
      <c r="E11" s="12"/>
      <c r="F11" s="8">
        <f t="shared" si="0"/>
        <v>0</v>
      </c>
      <c r="G11" s="3" t="s">
        <v>24</v>
      </c>
      <c r="H11" s="3" t="s">
        <v>24</v>
      </c>
      <c r="I11" s="52"/>
      <c r="J11" s="53"/>
    </row>
    <row r="12" spans="1:10" ht="18" customHeight="1">
      <c r="A12" s="50" t="s">
        <v>28</v>
      </c>
      <c r="B12" s="41" t="s">
        <v>29</v>
      </c>
      <c r="C12" s="42"/>
      <c r="D12" s="43"/>
      <c r="E12" s="44" t="s">
        <v>30</v>
      </c>
      <c r="F12" s="45"/>
      <c r="G12" s="45"/>
      <c r="H12" s="45"/>
      <c r="I12" s="45"/>
      <c r="J12" s="46"/>
    </row>
    <row r="13" spans="1:10" ht="60" customHeight="1">
      <c r="A13" s="51"/>
      <c r="B13" s="47" t="s">
        <v>31</v>
      </c>
      <c r="C13" s="48"/>
      <c r="D13" s="49"/>
      <c r="E13" s="47" t="s">
        <v>31</v>
      </c>
      <c r="F13" s="48"/>
      <c r="G13" s="48"/>
      <c r="H13" s="48"/>
      <c r="I13" s="48"/>
      <c r="J13" s="49"/>
    </row>
    <row r="14" spans="1:10" ht="15" customHeight="1">
      <c r="A14" s="50" t="s">
        <v>32</v>
      </c>
      <c r="B14" s="50" t="s">
        <v>33</v>
      </c>
      <c r="C14" s="50" t="s">
        <v>34</v>
      </c>
      <c r="D14" s="50" t="s">
        <v>35</v>
      </c>
      <c r="E14" s="50" t="s">
        <v>36</v>
      </c>
      <c r="F14" s="50" t="s">
        <v>37</v>
      </c>
      <c r="G14" s="61" t="s">
        <v>18</v>
      </c>
      <c r="H14" s="61" t="s">
        <v>19</v>
      </c>
      <c r="I14" s="44" t="s">
        <v>38</v>
      </c>
      <c r="J14" s="46"/>
    </row>
    <row r="15" spans="1:10" ht="15" customHeight="1">
      <c r="A15" s="51"/>
      <c r="B15" s="51"/>
      <c r="C15" s="51"/>
      <c r="D15" s="51"/>
      <c r="E15" s="51"/>
      <c r="F15" s="51"/>
      <c r="G15" s="61"/>
      <c r="H15" s="61"/>
      <c r="I15" s="4" t="s">
        <v>39</v>
      </c>
      <c r="J15" s="4" t="s">
        <v>40</v>
      </c>
    </row>
    <row r="16" spans="1:10" ht="36">
      <c r="A16" s="13" t="s">
        <v>41</v>
      </c>
      <c r="B16" s="13" t="s">
        <v>42</v>
      </c>
      <c r="C16" s="14" t="s">
        <v>43</v>
      </c>
      <c r="D16" s="14" t="s">
        <v>44</v>
      </c>
      <c r="E16" s="14" t="s">
        <v>45</v>
      </c>
      <c r="F16" s="15" t="s">
        <v>46</v>
      </c>
      <c r="G16" s="12">
        <v>10</v>
      </c>
      <c r="H16" s="12">
        <v>10</v>
      </c>
      <c r="I16" s="14" t="s">
        <v>47</v>
      </c>
      <c r="J16" s="14" t="s">
        <v>48</v>
      </c>
    </row>
    <row r="17" spans="1:16" ht="36">
      <c r="A17" s="13" t="s">
        <v>41</v>
      </c>
      <c r="B17" s="13" t="s">
        <v>49</v>
      </c>
      <c r="C17" s="14" t="s">
        <v>50</v>
      </c>
      <c r="D17" s="16">
        <v>1</v>
      </c>
      <c r="E17" s="16">
        <v>1</v>
      </c>
      <c r="F17" s="15" t="s">
        <v>46</v>
      </c>
      <c r="G17" s="12">
        <v>8</v>
      </c>
      <c r="H17" s="12">
        <v>8</v>
      </c>
      <c r="I17" s="14" t="s">
        <v>51</v>
      </c>
      <c r="J17" s="18" t="s">
        <v>52</v>
      </c>
    </row>
    <row r="18" spans="1:16" ht="36">
      <c r="A18" s="13" t="s">
        <v>41</v>
      </c>
      <c r="B18" s="13" t="s">
        <v>76</v>
      </c>
      <c r="C18" s="14" t="s">
        <v>77</v>
      </c>
      <c r="D18" s="16">
        <v>1</v>
      </c>
      <c r="E18" s="16">
        <v>0</v>
      </c>
      <c r="F18" s="15" t="s">
        <v>46</v>
      </c>
      <c r="G18" s="11">
        <v>2</v>
      </c>
      <c r="H18" s="11">
        <v>0</v>
      </c>
      <c r="I18" s="14" t="s">
        <v>51</v>
      </c>
      <c r="J18" s="18" t="s">
        <v>52</v>
      </c>
      <c r="L18" s="21"/>
    </row>
    <row r="19" spans="1:16" ht="36">
      <c r="A19" s="13" t="s">
        <v>41</v>
      </c>
      <c r="B19" s="13" t="s">
        <v>53</v>
      </c>
      <c r="C19" s="14" t="s">
        <v>54</v>
      </c>
      <c r="D19" s="14" t="s">
        <v>55</v>
      </c>
      <c r="E19" s="17">
        <v>44926</v>
      </c>
      <c r="F19" s="15" t="s">
        <v>46</v>
      </c>
      <c r="G19" s="12">
        <v>10</v>
      </c>
      <c r="H19" s="12">
        <v>10</v>
      </c>
      <c r="I19" s="14" t="s">
        <v>51</v>
      </c>
      <c r="J19" s="18" t="s">
        <v>52</v>
      </c>
    </row>
    <row r="20" spans="1:16" ht="36">
      <c r="A20" s="13" t="s">
        <v>41</v>
      </c>
      <c r="B20" s="13" t="s">
        <v>53</v>
      </c>
      <c r="C20" s="14" t="s">
        <v>56</v>
      </c>
      <c r="D20" s="16">
        <v>1</v>
      </c>
      <c r="E20" s="16">
        <v>1</v>
      </c>
      <c r="F20" s="15" t="s">
        <v>57</v>
      </c>
      <c r="G20" s="12">
        <v>10</v>
      </c>
      <c r="H20" s="12">
        <v>10</v>
      </c>
      <c r="I20" s="14" t="s">
        <v>51</v>
      </c>
      <c r="J20" s="18" t="s">
        <v>52</v>
      </c>
    </row>
    <row r="21" spans="1:16" ht="36">
      <c r="A21" s="13" t="s">
        <v>41</v>
      </c>
      <c r="B21" s="13" t="s">
        <v>58</v>
      </c>
      <c r="C21" s="14" t="s">
        <v>59</v>
      </c>
      <c r="D21" s="14" t="s">
        <v>60</v>
      </c>
      <c r="E21" s="14" t="s">
        <v>61</v>
      </c>
      <c r="F21" s="15" t="s">
        <v>57</v>
      </c>
      <c r="G21" s="12">
        <v>10</v>
      </c>
      <c r="H21" s="12">
        <v>10</v>
      </c>
      <c r="I21" s="14" t="s">
        <v>47</v>
      </c>
      <c r="J21" s="14" t="s">
        <v>48</v>
      </c>
    </row>
    <row r="22" spans="1:16" ht="36">
      <c r="A22" s="13" t="s">
        <v>62</v>
      </c>
      <c r="B22" s="13" t="s">
        <v>78</v>
      </c>
      <c r="C22" s="14" t="s">
        <v>79</v>
      </c>
      <c r="D22" s="14" t="s">
        <v>63</v>
      </c>
      <c r="E22" s="16">
        <v>0</v>
      </c>
      <c r="F22" s="15" t="s">
        <v>46</v>
      </c>
      <c r="G22" s="11">
        <v>5</v>
      </c>
      <c r="H22" s="11">
        <v>0</v>
      </c>
      <c r="I22" s="14" t="s">
        <v>47</v>
      </c>
      <c r="J22" s="14" t="s">
        <v>48</v>
      </c>
      <c r="L22" s="21"/>
    </row>
    <row r="23" spans="1:16" ht="36">
      <c r="A23" s="13" t="s">
        <v>62</v>
      </c>
      <c r="B23" s="13" t="s">
        <v>80</v>
      </c>
      <c r="C23" s="14" t="s">
        <v>64</v>
      </c>
      <c r="D23" s="14" t="s">
        <v>65</v>
      </c>
      <c r="E23" s="14">
        <v>0</v>
      </c>
      <c r="F23" s="15" t="s">
        <v>46</v>
      </c>
      <c r="G23" s="11">
        <v>5</v>
      </c>
      <c r="H23" s="11">
        <v>0</v>
      </c>
      <c r="I23" s="14" t="s">
        <v>47</v>
      </c>
      <c r="J23" s="14" t="s">
        <v>48</v>
      </c>
      <c r="L23" s="21"/>
    </row>
    <row r="24" spans="1:16" ht="36">
      <c r="A24" s="13" t="s">
        <v>62</v>
      </c>
      <c r="B24" s="13" t="s">
        <v>66</v>
      </c>
      <c r="C24" s="14" t="s">
        <v>67</v>
      </c>
      <c r="D24" s="16">
        <v>0.95</v>
      </c>
      <c r="E24" s="16">
        <v>0.95</v>
      </c>
      <c r="F24" s="15" t="s">
        <v>46</v>
      </c>
      <c r="G24" s="12">
        <v>20</v>
      </c>
      <c r="H24" s="12">
        <v>20</v>
      </c>
      <c r="I24" s="14" t="s">
        <v>51</v>
      </c>
      <c r="J24" s="18" t="s">
        <v>52</v>
      </c>
    </row>
    <row r="25" spans="1:16" ht="48">
      <c r="A25" s="13" t="s">
        <v>68</v>
      </c>
      <c r="B25" s="13" t="s">
        <v>69</v>
      </c>
      <c r="C25" s="14" t="s">
        <v>70</v>
      </c>
      <c r="D25" s="14" t="s">
        <v>71</v>
      </c>
      <c r="E25" s="16">
        <v>1</v>
      </c>
      <c r="F25" s="15" t="s">
        <v>46</v>
      </c>
      <c r="G25" s="12">
        <v>10</v>
      </c>
      <c r="H25" s="12">
        <v>10</v>
      </c>
      <c r="I25" s="14" t="s">
        <v>47</v>
      </c>
      <c r="J25" s="14" t="s">
        <v>72</v>
      </c>
      <c r="K25" s="19"/>
      <c r="L25" s="20"/>
      <c r="M25" s="20"/>
      <c r="N25" s="20"/>
      <c r="O25" s="20"/>
      <c r="P25" s="20"/>
    </row>
    <row r="26" spans="1:16" ht="81.599999999999994" customHeight="1">
      <c r="A26" s="54" t="s">
        <v>73</v>
      </c>
      <c r="B26" s="55"/>
      <c r="C26" s="56" t="s">
        <v>81</v>
      </c>
      <c r="D26" s="57"/>
      <c r="E26" s="57"/>
      <c r="F26" s="57"/>
      <c r="G26" s="57"/>
      <c r="H26" s="57"/>
      <c r="I26" s="57"/>
      <c r="J26" s="57"/>
      <c r="K26" s="19"/>
      <c r="L26" s="20"/>
      <c r="M26" s="20"/>
      <c r="N26" s="20"/>
      <c r="O26" s="20"/>
      <c r="P26" s="20"/>
    </row>
    <row r="27" spans="1:16" ht="27" customHeight="1">
      <c r="A27" s="54" t="s">
        <v>74</v>
      </c>
      <c r="B27" s="55"/>
      <c r="C27" s="58" t="s">
        <v>75</v>
      </c>
      <c r="D27" s="59"/>
      <c r="E27" s="59"/>
      <c r="F27" s="59"/>
      <c r="G27" s="59"/>
      <c r="H27" s="59"/>
      <c r="I27" s="59"/>
      <c r="J27" s="60"/>
      <c r="K27" s="19"/>
      <c r="L27" s="20"/>
      <c r="M27" s="20"/>
      <c r="N27" s="20"/>
      <c r="O27" s="20"/>
      <c r="P27" s="20"/>
    </row>
    <row r="28" spans="1:16">
      <c r="K28" s="19"/>
      <c r="L28" s="20"/>
      <c r="M28" s="20"/>
      <c r="N28" s="20"/>
      <c r="O28" s="20"/>
      <c r="P28" s="20"/>
    </row>
    <row r="29" spans="1:16">
      <c r="K29" s="19"/>
      <c r="L29" s="20"/>
      <c r="M29" s="20"/>
      <c r="N29" s="20"/>
      <c r="O29" s="20"/>
      <c r="P29" s="20"/>
    </row>
  </sheetData>
  <mergeCells count="40">
    <mergeCell ref="I14:J14"/>
    <mergeCell ref="A26:B26"/>
    <mergeCell ref="C26:J26"/>
    <mergeCell ref="A27:B27"/>
    <mergeCell ref="C27:J27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3" type="noConversion"/>
  <dataValidations count="7">
    <dataValidation type="list" allowBlank="1" showInputMessage="1" showErrorMessage="1" sqref="A22 A23 A24 A25 A16:A21">
      <formula1>"产出指标,效益指标,满意度指标"</formula1>
    </dataValidation>
    <dataValidation type="list" allowBlank="1" showInputMessage="1" showErrorMessage="1" sqref="B22 B23 B24 B25 B16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22 F23 F24 F25 F16:F21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22 G23 G24 G25 G16:G21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22 H23 H24 H25 H16:H21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I16:I25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2023-10-17T07:22:58Z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D9FCE18FEC804AE5B43CCA097C6B7EA7_13</vt:lpwstr>
  </property>
  <property fmtid="{D5CDD505-2E9C-101B-9397-08002B2CF9AE}" pid="3" name="KSOProductBuildVer">
    <vt:lpwstr>2052-12.1.0.15712</vt:lpwstr>
  </property>
</Properties>
</file>