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91.交通运输局51\2022年度区交通运输局项目支出绩效单位自评表\青岛西海岸新区交通运输局2022年项目绩效自评表-20230328\"/>
    </mc:Choice>
  </mc:AlternateContent>
  <bookViews>
    <workbookView xWindow="0" yWindow="0" windowWidth="28800" windowHeight="12372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F11" i="1" l="1"/>
  <c r="F10" i="1"/>
  <c r="F9" i="1"/>
  <c r="E8" i="1"/>
  <c r="F8" i="1" s="1"/>
  <c r="H8" i="1" s="1"/>
  <c r="J8" i="1" s="1"/>
  <c r="J10" i="1" s="1"/>
  <c r="D8" i="1"/>
  <c r="C8" i="1"/>
</calcChain>
</file>

<file path=xl/sharedStrings.xml><?xml version="1.0" encoding="utf-8"?>
<sst xmlns="http://schemas.openxmlformats.org/spreadsheetml/2006/main" count="118" uniqueCount="84">
  <si>
    <t>附件3</t>
  </si>
  <si>
    <t>项目支出绩效单位自评表</t>
  </si>
  <si>
    <t>（2022年度）</t>
  </si>
  <si>
    <t>项目联系人：魏骏骅</t>
  </si>
  <si>
    <t>联系电话：86176389</t>
  </si>
  <si>
    <t>财务联系人：柏盛盼</t>
  </si>
  <si>
    <t>联系电话：86162112</t>
  </si>
  <si>
    <t>项目名称</t>
  </si>
  <si>
    <t>温馨巴士2017年车辆购置补贴</t>
  </si>
  <si>
    <t>项目实施单位</t>
  </si>
  <si>
    <t>青岛市黄岛区交通运输局</t>
  </si>
  <si>
    <t>预算部门(单位)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</si>
  <si>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</si>
  <si>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</si>
  <si>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</si>
  <si>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</si>
  <si>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</si>
  <si>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</si>
  <si>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</si>
  <si>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</si>
  <si>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</si>
  <si>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</si>
  <si>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</si>
  <si>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</si>
  <si>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—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</si>
  <si>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</si>
  <si>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自评
等级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</si>
  <si>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</si>
  <si>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年度
总目标</t>
  </si>
  <si>
    <t>年度预期目标</t>
  </si>
  <si>
    <t>实际完成情况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</si>
  <si>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</si>
  <si>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</si>
  <si>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</si>
  <si>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</si>
  <si>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</si>
  <si>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</si>
  <si>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</si>
  <si>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</si>
  <si>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</si>
  <si>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</si>
  <si>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</si>
  <si>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采购公交车数量</t>
  </si>
  <si>
    <t>115辆</t>
  </si>
  <si>
    <t>原始凭据</t>
  </si>
  <si>
    <t>判断赋分法</t>
  </si>
  <si>
    <t>是否按照合同约定</t>
  </si>
  <si>
    <t>质量指标</t>
  </si>
  <si>
    <t>车辆验收合格率</t>
  </si>
  <si>
    <t>车辆是否合格</t>
  </si>
  <si>
    <t>时效指标</t>
  </si>
  <si>
    <t>采购完成及时率</t>
  </si>
  <si>
    <t>成本指标</t>
  </si>
  <si>
    <t>年度车辆购置款</t>
  </si>
  <si>
    <t>≤1367.17万元</t>
  </si>
  <si>
    <t>是否高于预算指标</t>
  </si>
  <si>
    <t>效益指标</t>
  </si>
  <si>
    <t>经济效益</t>
  </si>
  <si>
    <t>公众选择公交出行比例</t>
  </si>
  <si>
    <t>提高</t>
  </si>
  <si>
    <t>说明材料</t>
  </si>
  <si>
    <t>是否提高公交出行比例</t>
  </si>
  <si>
    <t>社会效益</t>
  </si>
  <si>
    <t>公交对大气环境的影响</t>
  </si>
  <si>
    <t>减轻</t>
  </si>
  <si>
    <t>是否减轻公交对大气环境的影响</t>
  </si>
  <si>
    <t>生态效益</t>
  </si>
  <si>
    <t>采购清洁能源与新能源车占比</t>
  </si>
  <si>
    <t>简单比例法</t>
  </si>
  <si>
    <t>采购清洁能源比例</t>
  </si>
  <si>
    <t>满意度指标</t>
  </si>
  <si>
    <t>可持续影响</t>
  </si>
  <si>
    <t>公交车驾驶员满意度</t>
  </si>
  <si>
    <t>≥95%</t>
  </si>
  <si>
    <t>行业考评法</t>
  </si>
  <si>
    <t>公交企业综合考评</t>
  </si>
  <si>
    <t>服务对象</t>
  </si>
  <si>
    <t>乘客满意度</t>
  </si>
  <si>
    <t>自评低于80分或完成值偏离目标值上30%的
原因分析及拟采取措施</t>
  </si>
  <si>
    <t>重大事项披露</t>
  </si>
  <si>
    <t>无</t>
  </si>
  <si>
    <t>为温馨巴士2017年公交车采购项目拨付2022年购车补贴1367.17万元，保障按时支付2022年购车融资费用。</t>
    <phoneticPr fontId="17" type="noConversion"/>
  </si>
  <si>
    <t>为温馨巴士2017年公交车采购项目拨付2022年购车补贴1367.17万元，保障按时支付2022年购车融资费用。</t>
    <phoneticPr fontId="17" type="noConversion"/>
  </si>
  <si>
    <t>1367.17万元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</si>
</sst>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18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1"/>
      <color rgb="FF000000"/>
      <name val="Cambria"/>
      <family val="1"/>
    </font>
    <font>
      <sz val="11"/>
      <color rgb="FF000000"/>
      <name val="Cambria"/>
      <family val="1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1"/>
      <color indexed="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0" fontId="16" fillId="0" borderId="0">
      <alignment vertical="center"/>
    </xf>
  </cellStyleXfs>
  <cellXfs count="63">
    <xf numFmtId="0" fontId="0" fillId="0" borderId="0" xfId="0">
      <alignment vertical="center"/>
    </xf>
    <xf numFmtId="0" fontId="9" fillId="0" borderId="2" xfId="2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9" fontId="9" fillId="0" borderId="4" xfId="0" applyNumberFormat="1" applyFont="1" applyFill="1" applyBorder="1" applyAlignment="1">
      <alignment horizontal="center" vertical="center" wrapText="1"/>
    </xf>
    <xf numFmtId="0" fontId="10" fillId="0" borderId="4" xfId="2" applyFont="1" applyFill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>
      <alignment vertical="center" wrapText="1"/>
    </xf>
    <xf numFmtId="0" fontId="13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 indent="1"/>
    </xf>
    <xf numFmtId="0" fontId="4" fillId="0" borderId="3" xfId="0" applyFont="1" applyFill="1" applyBorder="1" applyAlignment="1">
      <alignment horizontal="left" vertical="center" inden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 indent="1"/>
    </xf>
    <xf numFmtId="0" fontId="4" fillId="0" borderId="3" xfId="0" applyFont="1" applyFill="1" applyBorder="1" applyAlignment="1">
      <alignment horizontal="left" vertical="center" wrapText="1" indent="1"/>
    </xf>
    <xf numFmtId="0" fontId="4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178" fontId="6" fillId="0" borderId="4" xfId="0" applyNumberFormat="1" applyFont="1" applyFill="1" applyBorder="1" applyAlignment="1">
      <alignment horizontal="right" vertical="center"/>
    </xf>
    <xf numFmtId="10" fontId="6" fillId="0" borderId="2" xfId="1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178" fontId="6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8" fontId="6" fillId="0" borderId="4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right" vertical="center" wrapText="1"/>
    </xf>
    <xf numFmtId="178" fontId="7" fillId="0" borderId="4" xfId="0" applyNumberFormat="1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right" vertical="center" wrapText="1"/>
    </xf>
    <xf numFmtId="0" fontId="0" fillId="0" borderId="3" xfId="0" applyFont="1" applyFill="1" applyBorder="1" applyAlignment="1">
      <alignment horizontal="right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2" fontId="12" fillId="0" borderId="4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13" fillId="0" borderId="0" xfId="0" applyFont="1" applyFill="1">
      <alignment vertical="center"/>
    </xf>
    <xf numFmtId="0" fontId="4" fillId="0" borderId="4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1" fillId="0" borderId="4" xfId="0" applyFont="1" applyFill="1" applyBorder="1" applyAlignment="1">
      <alignment vertical="top" wrapText="1"/>
    </xf>
    <xf numFmtId="0" fontId="11" fillId="0" borderId="4" xfId="0" applyFont="1" applyFill="1" applyBorder="1" applyAlignment="1">
      <alignment vertical="top"/>
    </xf>
    <xf numFmtId="0" fontId="11" fillId="0" borderId="2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topLeftCell="A12" workbookViewId="0">
      <selection activeCell="L22" sqref="L22"/>
    </sheetView>
  </sheetViews>
  <sheetFormatPr defaultColWidth="9" defaultRowHeight="14.4"/>
  <cols>
    <col min="1" max="1" width="10.6640625" style="11" customWidth="1"/>
    <col min="2" max="2" width="10.21875" style="11" customWidth="1"/>
    <col min="3" max="3" width="24.6640625" style="11" customWidth="1"/>
    <col min="4" max="5" width="20.6640625" style="11" customWidth="1"/>
    <col min="6" max="6" width="11.6640625" style="11" customWidth="1"/>
    <col min="7" max="8" width="7.6640625" style="11" customWidth="1"/>
    <col min="9" max="9" width="9.6640625" style="11" customWidth="1"/>
    <col min="10" max="10" width="15.6640625" style="11" customWidth="1"/>
    <col min="11" max="16384" width="9" style="11"/>
  </cols>
  <sheetData>
    <row r="1" spans="1:11" ht="20.399999999999999">
      <c r="A1" s="10" t="s">
        <v>0</v>
      </c>
    </row>
    <row r="2" spans="1:11" ht="25.8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1" ht="18" customHeight="1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ht="24" customHeight="1">
      <c r="A4" s="14" t="s">
        <v>3</v>
      </c>
      <c r="B4" s="14"/>
      <c r="C4" s="14"/>
      <c r="D4" s="14" t="s">
        <v>4</v>
      </c>
      <c r="E4" s="14"/>
      <c r="F4" s="14" t="s">
        <v>5</v>
      </c>
      <c r="G4" s="14"/>
      <c r="H4" s="14"/>
      <c r="I4" s="14" t="s">
        <v>6</v>
      </c>
      <c r="J4" s="14"/>
    </row>
    <row r="5" spans="1:11" ht="18" customHeight="1">
      <c r="A5" s="15" t="s">
        <v>7</v>
      </c>
      <c r="B5" s="16"/>
      <c r="C5" s="8" t="s">
        <v>8</v>
      </c>
      <c r="D5" s="9"/>
      <c r="E5" s="17" t="s">
        <v>9</v>
      </c>
      <c r="F5" s="18" t="s">
        <v>10</v>
      </c>
      <c r="G5" s="19"/>
      <c r="H5" s="19"/>
      <c r="I5" s="19"/>
      <c r="J5" s="20"/>
    </row>
    <row r="6" spans="1:11" ht="18" customHeight="1">
      <c r="A6" s="15" t="s">
        <v>11</v>
      </c>
      <c r="B6" s="16"/>
      <c r="C6" s="8" t="s">
        <v>10</v>
      </c>
      <c r="D6" s="9"/>
      <c r="E6" s="17" t="s">
        <v>12</v>
      </c>
      <c r="F6" s="18" t="s">
        <v>10</v>
      </c>
      <c r="G6" s="19"/>
      <c r="H6" s="19"/>
      <c r="I6" s="19"/>
      <c r="J6" s="20"/>
    </row>
    <row r="7" spans="1:11" ht="18" customHeight="1">
      <c r="A7" s="21" t="s">
        <v>13</v>
      </c>
      <c r="B7" s="22"/>
      <c r="C7" s="23" t="s">
        <v>14</v>
      </c>
      <c r="D7" s="24" t="s">
        <v>15</v>
      </c>
      <c r="E7" s="24" t="s">
        <v>16</v>
      </c>
      <c r="F7" s="25" t="s">
        <v>17</v>
      </c>
      <c r="G7" s="23" t="s">
        <v>18</v>
      </c>
      <c r="H7" s="23" t="s">
        <v>19</v>
      </c>
      <c r="I7" s="26" t="s">
        <v>20</v>
      </c>
      <c r="J7" s="27"/>
    </row>
    <row r="8" spans="1:11" ht="18" customHeight="1">
      <c r="A8" s="21" t="s">
        <v>21</v>
      </c>
      <c r="B8" s="22"/>
      <c r="C8" s="28">
        <f>C9+C10+C11</f>
        <v>1367.17</v>
      </c>
      <c r="D8" s="28">
        <f t="shared" ref="D8:E8" si="0">D9+D10+D11</f>
        <v>1367.17</v>
      </c>
      <c r="E8" s="28">
        <f t="shared" si="0"/>
        <v>1367.17</v>
      </c>
      <c r="F8" s="29">
        <f>IF(E8=0,0,E8/D8)</f>
        <v>1</v>
      </c>
      <c r="G8" s="30">
        <v>10</v>
      </c>
      <c r="H8" s="31">
        <f>10*F8</f>
        <v>10</v>
      </c>
      <c r="I8" s="32" t="s">
        <v>22</v>
      </c>
      <c r="J8" s="33">
        <f>H8+SUM(H16:H24)</f>
        <v>100</v>
      </c>
    </row>
    <row r="9" spans="1:11" ht="18" customHeight="1">
      <c r="A9" s="34" t="s">
        <v>23</v>
      </c>
      <c r="B9" s="35"/>
      <c r="C9" s="36">
        <v>1367.17</v>
      </c>
      <c r="D9" s="36">
        <v>1367.17</v>
      </c>
      <c r="E9" s="36">
        <v>1367.17</v>
      </c>
      <c r="F9" s="29">
        <f>IF(E9=0,0,E9/D9)</f>
        <v>1</v>
      </c>
      <c r="G9" s="17" t="s">
        <v>24</v>
      </c>
      <c r="H9" s="17" t="s">
        <v>24</v>
      </c>
      <c r="I9" s="32"/>
      <c r="J9" s="37"/>
    </row>
    <row r="10" spans="1:11" ht="18" customHeight="1">
      <c r="A10" s="38" t="s">
        <v>25</v>
      </c>
      <c r="B10" s="39"/>
      <c r="C10" s="36"/>
      <c r="D10" s="36"/>
      <c r="E10" s="36"/>
      <c r="F10" s="29">
        <f t="shared" ref="F10:F11" si="1">IF(E10=0,0,E10/D10)</f>
        <v>0</v>
      </c>
      <c r="G10" s="17" t="s">
        <v>24</v>
      </c>
      <c r="H10" s="17" t="s">
        <v>24</v>
      </c>
      <c r="I10" s="40" t="s">
        <v>26</v>
      </c>
      <c r="J10" s="41" t="str">
        <f>IF(J8&gt;=90,"优",IF(J8&gt;=80,"良",IF(J8&gt;=70,"中",IF(J8&gt;=60,"次",IF(J8=0,"自动评级","差")))))</f>
        <v>优</v>
      </c>
    </row>
    <row r="11" spans="1:11" ht="18" customHeight="1">
      <c r="A11" s="38" t="s">
        <v>27</v>
      </c>
      <c r="B11" s="39"/>
      <c r="C11" s="36"/>
      <c r="D11" s="36"/>
      <c r="E11" s="36"/>
      <c r="F11" s="29">
        <f t="shared" si="1"/>
        <v>0</v>
      </c>
      <c r="G11" s="17" t="s">
        <v>24</v>
      </c>
      <c r="H11" s="17" t="s">
        <v>24</v>
      </c>
      <c r="I11" s="40"/>
      <c r="J11" s="41"/>
    </row>
    <row r="12" spans="1:11" ht="18" customHeight="1">
      <c r="A12" s="42" t="s">
        <v>28</v>
      </c>
      <c r="B12" s="43" t="s">
        <v>29</v>
      </c>
      <c r="C12" s="44"/>
      <c r="D12" s="45"/>
      <c r="E12" s="46" t="s">
        <v>30</v>
      </c>
      <c r="F12" s="47"/>
      <c r="G12" s="47"/>
      <c r="H12" s="47"/>
      <c r="I12" s="47"/>
      <c r="J12" s="48"/>
    </row>
    <row r="13" spans="1:11" ht="60" customHeight="1">
      <c r="A13" s="49"/>
      <c r="B13" s="50" t="s">
        <v>81</v>
      </c>
      <c r="C13" s="51"/>
      <c r="D13" s="52"/>
      <c r="E13" s="50" t="s">
        <v>82</v>
      </c>
      <c r="F13" s="51"/>
      <c r="G13" s="51"/>
      <c r="H13" s="51"/>
      <c r="I13" s="51"/>
      <c r="J13" s="52"/>
      <c r="K13" s="53"/>
    </row>
    <row r="14" spans="1:11" ht="15" customHeight="1">
      <c r="A14" s="42" t="s">
        <v>31</v>
      </c>
      <c r="B14" s="42" t="s">
        <v>32</v>
      </c>
      <c r="C14" s="42" t="s">
        <v>33</v>
      </c>
      <c r="D14" s="42" t="s">
        <v>34</v>
      </c>
      <c r="E14" s="42" t="s">
        <v>35</v>
      </c>
      <c r="F14" s="42" t="s">
        <v>36</v>
      </c>
      <c r="G14" s="54" t="s">
        <v>18</v>
      </c>
      <c r="H14" s="54" t="s">
        <v>19</v>
      </c>
      <c r="I14" s="46" t="s">
        <v>37</v>
      </c>
      <c r="J14" s="48"/>
    </row>
    <row r="15" spans="1:11" ht="15" customHeight="1">
      <c r="A15" s="49"/>
      <c r="B15" s="49"/>
      <c r="C15" s="49"/>
      <c r="D15" s="49"/>
      <c r="E15" s="49"/>
      <c r="F15" s="49"/>
      <c r="G15" s="54"/>
      <c r="H15" s="54"/>
      <c r="I15" s="23" t="s">
        <v>38</v>
      </c>
      <c r="J15" s="23" t="s">
        <v>39</v>
      </c>
    </row>
    <row r="16" spans="1:11" ht="27.9" customHeight="1">
      <c r="A16" s="3" t="s">
        <v>40</v>
      </c>
      <c r="B16" s="3" t="s">
        <v>41</v>
      </c>
      <c r="C16" s="1" t="s">
        <v>42</v>
      </c>
      <c r="D16" s="2" t="s">
        <v>43</v>
      </c>
      <c r="E16" s="2" t="s">
        <v>43</v>
      </c>
      <c r="F16" s="3" t="s">
        <v>44</v>
      </c>
      <c r="G16" s="36">
        <v>12</v>
      </c>
      <c r="H16" s="36">
        <v>12</v>
      </c>
      <c r="I16" s="3" t="s">
        <v>45</v>
      </c>
      <c r="J16" s="6" t="s">
        <v>46</v>
      </c>
    </row>
    <row r="17" spans="1:16" ht="27.9" customHeight="1">
      <c r="A17" s="3" t="s">
        <v>40</v>
      </c>
      <c r="B17" s="3" t="s">
        <v>47</v>
      </c>
      <c r="C17" s="1" t="s">
        <v>48</v>
      </c>
      <c r="D17" s="4">
        <v>1</v>
      </c>
      <c r="E17" s="4">
        <v>1</v>
      </c>
      <c r="F17" s="3" t="s">
        <v>44</v>
      </c>
      <c r="G17" s="36">
        <v>12</v>
      </c>
      <c r="H17" s="36">
        <v>12</v>
      </c>
      <c r="I17" s="3" t="s">
        <v>45</v>
      </c>
      <c r="J17" s="6" t="s">
        <v>49</v>
      </c>
    </row>
    <row r="18" spans="1:16" ht="27.9" customHeight="1">
      <c r="A18" s="3" t="s">
        <v>40</v>
      </c>
      <c r="B18" s="3" t="s">
        <v>50</v>
      </c>
      <c r="C18" s="1" t="s">
        <v>51</v>
      </c>
      <c r="D18" s="4">
        <v>1</v>
      </c>
      <c r="E18" s="4">
        <v>1</v>
      </c>
      <c r="F18" s="3" t="s">
        <v>44</v>
      </c>
      <c r="G18" s="36">
        <v>13</v>
      </c>
      <c r="H18" s="36">
        <v>13</v>
      </c>
      <c r="I18" s="3" t="s">
        <v>45</v>
      </c>
      <c r="J18" s="6" t="s">
        <v>46</v>
      </c>
    </row>
    <row r="19" spans="1:16" ht="27.9" customHeight="1">
      <c r="A19" s="3" t="s">
        <v>40</v>
      </c>
      <c r="B19" s="3" t="s">
        <v>52</v>
      </c>
      <c r="C19" s="1" t="s">
        <v>53</v>
      </c>
      <c r="D19" s="2" t="s">
        <v>54</v>
      </c>
      <c r="E19" s="2" t="s">
        <v>83</v>
      </c>
      <c r="F19" s="3" t="s">
        <v>44</v>
      </c>
      <c r="G19" s="36">
        <v>13</v>
      </c>
      <c r="H19" s="36">
        <v>13</v>
      </c>
      <c r="I19" s="3" t="s">
        <v>45</v>
      </c>
      <c r="J19" s="6" t="s">
        <v>55</v>
      </c>
      <c r="K19" s="7"/>
    </row>
    <row r="20" spans="1:16" ht="27.9" customHeight="1">
      <c r="A20" s="3" t="s">
        <v>56</v>
      </c>
      <c r="B20" s="3" t="s">
        <v>57</v>
      </c>
      <c r="C20" s="1" t="s">
        <v>58</v>
      </c>
      <c r="D20" s="5" t="s">
        <v>59</v>
      </c>
      <c r="E20" s="5" t="s">
        <v>59</v>
      </c>
      <c r="F20" s="3" t="s">
        <v>60</v>
      </c>
      <c r="G20" s="36">
        <v>10</v>
      </c>
      <c r="H20" s="36">
        <v>10</v>
      </c>
      <c r="I20" s="3" t="s">
        <v>45</v>
      </c>
      <c r="J20" s="6" t="s">
        <v>61</v>
      </c>
    </row>
    <row r="21" spans="1:16" ht="27.9" customHeight="1">
      <c r="A21" s="3" t="s">
        <v>56</v>
      </c>
      <c r="B21" s="3" t="s">
        <v>62</v>
      </c>
      <c r="C21" s="1" t="s">
        <v>63</v>
      </c>
      <c r="D21" s="5" t="s">
        <v>64</v>
      </c>
      <c r="E21" s="5" t="s">
        <v>64</v>
      </c>
      <c r="F21" s="3" t="s">
        <v>60</v>
      </c>
      <c r="G21" s="36">
        <v>10</v>
      </c>
      <c r="H21" s="36">
        <v>10</v>
      </c>
      <c r="I21" s="3" t="s">
        <v>45</v>
      </c>
      <c r="J21" s="6" t="s">
        <v>65</v>
      </c>
    </row>
    <row r="22" spans="1:16" ht="27.9" customHeight="1">
      <c r="A22" s="3" t="s">
        <v>56</v>
      </c>
      <c r="B22" s="3" t="s">
        <v>66</v>
      </c>
      <c r="C22" s="1" t="s">
        <v>67</v>
      </c>
      <c r="D22" s="4">
        <v>1</v>
      </c>
      <c r="E22" s="4">
        <v>1</v>
      </c>
      <c r="F22" s="3" t="s">
        <v>60</v>
      </c>
      <c r="G22" s="36">
        <v>10</v>
      </c>
      <c r="H22" s="36">
        <v>10</v>
      </c>
      <c r="I22" s="3" t="s">
        <v>68</v>
      </c>
      <c r="J22" s="6" t="s">
        <v>69</v>
      </c>
    </row>
    <row r="23" spans="1:16" ht="27.9" customHeight="1">
      <c r="A23" s="3" t="s">
        <v>70</v>
      </c>
      <c r="B23" s="3" t="s">
        <v>71</v>
      </c>
      <c r="C23" s="1" t="s">
        <v>72</v>
      </c>
      <c r="D23" s="2" t="s">
        <v>73</v>
      </c>
      <c r="E23" s="4">
        <v>0.95</v>
      </c>
      <c r="F23" s="3" t="s">
        <v>60</v>
      </c>
      <c r="G23" s="36">
        <v>5</v>
      </c>
      <c r="H23" s="36">
        <v>5</v>
      </c>
      <c r="I23" s="3" t="s">
        <v>74</v>
      </c>
      <c r="J23" s="6" t="s">
        <v>75</v>
      </c>
      <c r="K23" s="7"/>
    </row>
    <row r="24" spans="1:16" ht="27.9" customHeight="1">
      <c r="A24" s="3" t="s">
        <v>70</v>
      </c>
      <c r="B24" s="3" t="s">
        <v>76</v>
      </c>
      <c r="C24" s="1" t="s">
        <v>77</v>
      </c>
      <c r="D24" s="2" t="s">
        <v>73</v>
      </c>
      <c r="E24" s="4">
        <v>0.95</v>
      </c>
      <c r="F24" s="3" t="s">
        <v>60</v>
      </c>
      <c r="G24" s="36">
        <v>5</v>
      </c>
      <c r="H24" s="36">
        <v>5</v>
      </c>
      <c r="I24" s="3" t="s">
        <v>74</v>
      </c>
      <c r="J24" s="6" t="s">
        <v>75</v>
      </c>
      <c r="K24" s="7"/>
      <c r="L24" s="55"/>
      <c r="M24" s="55"/>
      <c r="N24" s="55"/>
      <c r="O24" s="55"/>
      <c r="P24" s="55"/>
    </row>
    <row r="25" spans="1:16" ht="126.75" customHeight="1">
      <c r="A25" s="56" t="s">
        <v>78</v>
      </c>
      <c r="B25" s="57"/>
      <c r="C25" s="58"/>
      <c r="D25" s="59"/>
      <c r="E25" s="59"/>
      <c r="F25" s="59"/>
      <c r="G25" s="59"/>
      <c r="H25" s="59"/>
      <c r="I25" s="59"/>
      <c r="J25" s="59"/>
      <c r="K25" s="55"/>
      <c r="L25" s="55"/>
      <c r="M25" s="55"/>
      <c r="N25" s="55"/>
      <c r="O25" s="55"/>
      <c r="P25" s="55"/>
    </row>
    <row r="26" spans="1:16" ht="27" customHeight="1">
      <c r="A26" s="56" t="s">
        <v>79</v>
      </c>
      <c r="B26" s="57"/>
      <c r="C26" s="60" t="s">
        <v>80</v>
      </c>
      <c r="D26" s="61"/>
      <c r="E26" s="61"/>
      <c r="F26" s="61"/>
      <c r="G26" s="61"/>
      <c r="H26" s="61"/>
      <c r="I26" s="61"/>
      <c r="J26" s="62"/>
      <c r="K26" s="55"/>
      <c r="L26" s="55"/>
      <c r="M26" s="55"/>
      <c r="N26" s="55"/>
      <c r="O26" s="55"/>
      <c r="P26" s="55"/>
    </row>
    <row r="27" spans="1:16">
      <c r="K27" s="55"/>
      <c r="L27" s="55"/>
      <c r="M27" s="55"/>
      <c r="N27" s="55"/>
      <c r="O27" s="55"/>
      <c r="P27" s="55"/>
    </row>
    <row r="28" spans="1:16">
      <c r="K28" s="55"/>
      <c r="L28" s="55"/>
      <c r="M28" s="55"/>
      <c r="N28" s="55"/>
      <c r="O28" s="55"/>
      <c r="P28" s="55"/>
    </row>
  </sheetData>
  <mergeCells count="40">
    <mergeCell ref="I14:J14"/>
    <mergeCell ref="A25:B25"/>
    <mergeCell ref="C25:J25"/>
    <mergeCell ref="A26:B26"/>
    <mergeCell ref="C26:J26"/>
    <mergeCell ref="A14:A15"/>
    <mergeCell ref="B14:B15"/>
    <mergeCell ref="C14:C15"/>
    <mergeCell ref="D14:D15"/>
    <mergeCell ref="E14:E15"/>
    <mergeCell ref="F14:F15"/>
    <mergeCell ref="G14:G15"/>
    <mergeCell ref="H14:H15"/>
    <mergeCell ref="A11:B11"/>
    <mergeCell ref="B12:D12"/>
    <mergeCell ref="E12:J12"/>
    <mergeCell ref="B13:D13"/>
    <mergeCell ref="E13:J13"/>
    <mergeCell ref="A12:A13"/>
    <mergeCell ref="I10:I11"/>
    <mergeCell ref="J10:J11"/>
    <mergeCell ref="A7:B7"/>
    <mergeCell ref="I7:J7"/>
    <mergeCell ref="A8:B8"/>
    <mergeCell ref="A9:B9"/>
    <mergeCell ref="A10:B10"/>
    <mergeCell ref="I8:I9"/>
    <mergeCell ref="J8:J9"/>
    <mergeCell ref="A5:B5"/>
    <mergeCell ref="C5:D5"/>
    <mergeCell ref="F5:J5"/>
    <mergeCell ref="A6:B6"/>
    <mergeCell ref="C6:D6"/>
    <mergeCell ref="F6:J6"/>
    <mergeCell ref="A2:J2"/>
    <mergeCell ref="A3:J3"/>
    <mergeCell ref="A4:C4"/>
    <mergeCell ref="D4:E4"/>
    <mergeCell ref="F4:H4"/>
    <mergeCell ref="I4:J4"/>
  </mergeCells>
  <phoneticPr fontId="17" type="noConversion"/>
  <dataValidations count="7">
    <dataValidation type="list" allowBlank="1" showInputMessage="1" showErrorMessage="1" sqref="A16 A17 A18 A19 A24 A20:A21 A22:A23">
      <formula1>"产出指标,效益指标,满意度指标"</formula1>
    </dataValidation>
    <dataValidation type="list" allowBlank="1" showInputMessage="1" showErrorMessage="1" sqref="B16 B17 B18 B19 B24 B20:B21 B22:B23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16 F17 F18 F19 F20:F24">
      <formula1>"正式资料,工作资料,原始凭据,说明材料"</formula1>
    </dataValidation>
    <dataValidation type="custom" allowBlank="1" showInputMessage="1" showErrorMessage="1" errorTitle="温馨提示：" error="产出指标的所有三级指标所赋分值之和，不能超过50分！_x000a__x000a_效益指标的所有三级指标所赋分值之和，不能超过30分！_x000a__x000a_满意度指标的所有三级指标所赋分值之和，不能超过10分！_x000a__x000a_请检查分值设置和指标名称使用。" sqref="G16 H16 G17 H17 G18 H18 G19 H19 H22 G24 G20:G21 G22:G23 H20:H21">
      <formula1>AND(SUMIF(A:A,"产出指标",G:G)&lt;=50,SUMIF(A:A,"效益指标",G:G)&lt;=30,SUMIF(A:A,"满意度指标",G:G)&lt;=10)</formula1>
    </dataValidation>
    <dataValidation type="list" allowBlank="1" showInputMessage="1" showErrorMessage="1" sqref="I16 I17 I18 I19 I24 I20:I21 I22:I23">
      <formula1>"判断赋分法,简单比例法,门槛比例法,区间赋分法,分级分档法,行业考评法,其他方法"</formula1>
    </dataValidation>
    <dataValidation type="custom" allowBlank="1" showInputMessage="1" showErrorMessage="1" errorTitle="温馨提示：" error="请先给指标的“分值”赋分，且“得分”不能高于“分值”！" sqref="H23 H24">
      <formula1>INDIRECT("H"&amp;ROW())&lt;=INDIRECT("G"&amp;ROW())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_x000a__x000a_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</dataValidations>
  <printOptions horizontalCentered="1"/>
  <pageMargins left="0.43307086614173201" right="0.43307086614173201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2023-03-22T01:59:00Z</cp:lastPrinted>
  <dcterms:created xsi:type="dcterms:W3CDTF">2019-07-08T16:04:00Z</dcterms:created>
  <dcterms:modified xsi:type="dcterms:W3CDTF">2023-10-16T07:16:54Z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813B48CAE0FD463BA38EB91708E2F0B8</vt:lpwstr>
  </property>
  <property fmtid="{D5CDD505-2E9C-101B-9397-08002B2CF9AE}" pid="3" name="KSOProductBuildVer">
    <vt:lpwstr>2052-12.1.0.15374</vt:lpwstr>
  </property>
</Properties>
</file>