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<sst xmlns="http://schemas.openxmlformats.org/spreadsheetml/2006/main" count="116" uniqueCount="84">
  <si>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</si>
  <si>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</si>
  <si>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</si>
  <si>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</si>
  <si>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</si>
  <si>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</si>
  <si>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</si>
  <si>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</si>
  <si>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西海岸新区常规公交与地铁1号线衔接方案规划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</si>
  <si>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</si>
  <si>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</si>
  <si>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</si>
  <si>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</si>
  <si>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</si>
  <si>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</si>
  <si>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</si>
  <si>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</si>
  <si>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</si>
  <si>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</si>
  <si>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</si>
  <si>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</si>
  <si>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</si>
  <si>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</si>
  <si>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</si>
  <si>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</si>
  <si>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</si>
  <si>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</si>
  <si>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</si>
  <si>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</si>
  <si>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</si>
  <si>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</si>
  <si>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2022年完成编制费的拨付工作。</t>
  </si>
  <si>
    <t>2022年已完成编制费的拨付工作。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</si>
  <si>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</si>
  <si>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</si>
  <si>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</si>
  <si>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</si>
  <si>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</si>
  <si>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</si>
  <si>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</si>
  <si>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</si>
  <si>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</si>
  <si>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</si>
  <si>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</si>
  <si>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编制规划文本数量</t>
  </si>
  <si>
    <t>1份</t>
  </si>
  <si>
    <t>原始凭据</t>
  </si>
  <si>
    <t>判断赋分法</t>
  </si>
  <si>
    <t>是否按照合同约定</t>
  </si>
  <si>
    <t>质量指标</t>
  </si>
  <si>
    <t>专家评审通过率</t>
  </si>
  <si>
    <t>简单比例法</t>
  </si>
  <si>
    <t>通过专家评审比例</t>
  </si>
  <si>
    <t>时效指标</t>
  </si>
  <si>
    <t>规划编制费用支付及时性</t>
  </si>
  <si>
    <t>2022年12月31日前</t>
  </si>
  <si>
    <t>是否按约定时间拨付</t>
  </si>
  <si>
    <t>成本指标</t>
  </si>
  <si>
    <t>规划编制费用本年支付数</t>
  </si>
  <si>
    <t>≤29.8万元</t>
  </si>
  <si>
    <t>是否拨付本年支付数</t>
  </si>
  <si>
    <t>效益指标</t>
  </si>
  <si>
    <t>经济效益</t>
  </si>
  <si>
    <t>经济效益指标</t>
  </si>
  <si>
    <t>提高</t>
  </si>
  <si>
    <t>说明材料</t>
  </si>
  <si>
    <t>行业考评法</t>
  </si>
  <si>
    <t>是否对公交发展有利影响</t>
  </si>
  <si>
    <t>社会效益</t>
  </si>
  <si>
    <t>社会效益指标</t>
  </si>
  <si>
    <t>是否对乘客乘车环境有利影响</t>
  </si>
  <si>
    <t>生态效益</t>
  </si>
  <si>
    <t>生态效益指标</t>
  </si>
  <si>
    <t>是否对新能源及清洁能源公交车使用影响</t>
  </si>
  <si>
    <t>满意度指标</t>
  </si>
  <si>
    <t>服务对象</t>
  </si>
  <si>
    <t>内部使用单位对规划编制满意度</t>
  </si>
  <si>
    <t>满意</t>
  </si>
  <si>
    <t>门槛比例法</t>
  </si>
  <si>
    <t>对规划编制满意比例</t>
  </si>
  <si>
    <t>自评低于80分或完成值偏离目标值上30%的
原因分析及拟采取措施</t>
  </si>
  <si>
    <t>重大事项披露</t>
  </si>
  <si>
    <t>无</t>
  </si>
  <si>
    <t>29.8万元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</si>
</sst>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/>
    </xf>
    <xf numFmtId="0" fontId="10" fillId="0" borderId="4" xfId="2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11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6" workbookViewId="0">
      <selection activeCell="E19" sqref="E19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4" customHeight="1">
      <c r="A4" s="21" t="s">
        <v>3</v>
      </c>
      <c r="B4" s="21"/>
      <c r="C4" s="21"/>
      <c r="D4" s="21" t="s">
        <v>4</v>
      </c>
      <c r="E4" s="21"/>
      <c r="F4" s="21" t="s">
        <v>5</v>
      </c>
      <c r="G4" s="21"/>
      <c r="H4" s="21"/>
      <c r="I4" s="21" t="s">
        <v>6</v>
      </c>
      <c r="J4" s="21"/>
    </row>
    <row r="5" spans="1:10" ht="18" customHeight="1">
      <c r="A5" s="22" t="s">
        <v>7</v>
      </c>
      <c r="B5" s="23"/>
      <c r="C5" s="24" t="s">
        <v>8</v>
      </c>
      <c r="D5" s="25"/>
      <c r="E5" s="2" t="s">
        <v>9</v>
      </c>
      <c r="F5" s="26" t="s">
        <v>10</v>
      </c>
      <c r="G5" s="27"/>
      <c r="H5" s="27"/>
      <c r="I5" s="27"/>
      <c r="J5" s="28"/>
    </row>
    <row r="6" spans="1:10" ht="18" customHeight="1">
      <c r="A6" s="22" t="s">
        <v>11</v>
      </c>
      <c r="B6" s="23"/>
      <c r="C6" s="24" t="s">
        <v>10</v>
      </c>
      <c r="D6" s="25"/>
      <c r="E6" s="2" t="s">
        <v>12</v>
      </c>
      <c r="F6" s="26" t="s">
        <v>10</v>
      </c>
      <c r="G6" s="27"/>
      <c r="H6" s="27"/>
      <c r="I6" s="27"/>
      <c r="J6" s="28"/>
    </row>
    <row r="7" spans="1:10" ht="18" customHeight="1">
      <c r="A7" s="29" t="s">
        <v>13</v>
      </c>
      <c r="B7" s="30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1" t="s">
        <v>20</v>
      </c>
      <c r="J7" s="32"/>
    </row>
    <row r="8" spans="1:10" ht="18" customHeight="1">
      <c r="A8" s="29" t="s">
        <v>21</v>
      </c>
      <c r="B8" s="30"/>
      <c r="C8" s="6">
        <f>C9+C10+C11</f>
        <v>29.8</v>
      </c>
      <c r="D8" s="6">
        <f t="shared" ref="D8:E8" si="0">D9+D10+D11</f>
        <v>29.8</v>
      </c>
      <c r="E8" s="6">
        <f t="shared" si="0"/>
        <v>29.8</v>
      </c>
      <c r="F8" s="7">
        <f>IF(E8=0,0,E8/D8)</f>
        <v>1</v>
      </c>
      <c r="G8" s="8">
        <v>10</v>
      </c>
      <c r="H8" s="9">
        <f>10*F8</f>
        <v>10</v>
      </c>
      <c r="I8" s="56" t="s">
        <v>22</v>
      </c>
      <c r="J8" s="58">
        <f>H8+SUM(H16:H23)</f>
        <v>100</v>
      </c>
    </row>
    <row r="9" spans="1:10" ht="18" customHeight="1">
      <c r="A9" s="33" t="s">
        <v>23</v>
      </c>
      <c r="B9" s="34"/>
      <c r="C9" s="10">
        <v>29.8</v>
      </c>
      <c r="D9" s="10">
        <v>29.8</v>
      </c>
      <c r="E9" s="10">
        <v>29.8</v>
      </c>
      <c r="F9" s="7">
        <f>IF(E9=0,0,E9/D9)</f>
        <v>1</v>
      </c>
      <c r="G9" s="2" t="s">
        <v>24</v>
      </c>
      <c r="H9" s="2" t="s">
        <v>24</v>
      </c>
      <c r="I9" s="56"/>
      <c r="J9" s="59"/>
    </row>
    <row r="10" spans="1:10" ht="18" customHeight="1">
      <c r="A10" s="35" t="s">
        <v>25</v>
      </c>
      <c r="B10" s="36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7" t="s">
        <v>26</v>
      </c>
      <c r="J10" s="60" t="str">
        <f>IF(J8&gt;=90,"优",IF(J8&gt;=80,"良",IF(J8&gt;=70,"中",IF(J8&gt;=60,"次",IF(J8=0,"自动评级","差")))))</f>
        <v>优</v>
      </c>
    </row>
    <row r="11" spans="1:10" ht="18" customHeight="1">
      <c r="A11" s="35" t="s">
        <v>27</v>
      </c>
      <c r="B11" s="36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7"/>
      <c r="J11" s="60"/>
    </row>
    <row r="12" spans="1:10" ht="18" customHeight="1">
      <c r="A12" s="53" t="s">
        <v>28</v>
      </c>
      <c r="B12" s="37" t="s">
        <v>29</v>
      </c>
      <c r="C12" s="38"/>
      <c r="D12" s="39"/>
      <c r="E12" s="40" t="s">
        <v>30</v>
      </c>
      <c r="F12" s="41"/>
      <c r="G12" s="41"/>
      <c r="H12" s="41"/>
      <c r="I12" s="41"/>
      <c r="J12" s="42"/>
    </row>
    <row r="13" spans="1:10" ht="60" customHeight="1">
      <c r="A13" s="54"/>
      <c r="B13" s="43" t="s">
        <v>31</v>
      </c>
      <c r="C13" s="44"/>
      <c r="D13" s="45"/>
      <c r="E13" s="43" t="s">
        <v>32</v>
      </c>
      <c r="F13" s="44"/>
      <c r="G13" s="44"/>
      <c r="H13" s="44"/>
      <c r="I13" s="44"/>
      <c r="J13" s="45"/>
    </row>
    <row r="14" spans="1:10" ht="15" customHeight="1">
      <c r="A14" s="53" t="s">
        <v>33</v>
      </c>
      <c r="B14" s="53" t="s">
        <v>34</v>
      </c>
      <c r="C14" s="53" t="s">
        <v>35</v>
      </c>
      <c r="D14" s="53" t="s">
        <v>36</v>
      </c>
      <c r="E14" s="53" t="s">
        <v>37</v>
      </c>
      <c r="F14" s="53" t="s">
        <v>38</v>
      </c>
      <c r="G14" s="55" t="s">
        <v>18</v>
      </c>
      <c r="H14" s="55" t="s">
        <v>19</v>
      </c>
      <c r="I14" s="40" t="s">
        <v>39</v>
      </c>
      <c r="J14" s="42"/>
    </row>
    <row r="15" spans="1:10" ht="15" customHeight="1">
      <c r="A15" s="54"/>
      <c r="B15" s="54"/>
      <c r="C15" s="54"/>
      <c r="D15" s="54"/>
      <c r="E15" s="54"/>
      <c r="F15" s="54"/>
      <c r="G15" s="55"/>
      <c r="H15" s="55"/>
      <c r="I15" s="3" t="s">
        <v>40</v>
      </c>
      <c r="J15" s="3" t="s">
        <v>41</v>
      </c>
    </row>
    <row r="16" spans="1:10" ht="27.9" customHeight="1">
      <c r="A16" s="11" t="s">
        <v>42</v>
      </c>
      <c r="B16" s="11" t="s">
        <v>43</v>
      </c>
      <c r="C16" s="12" t="s">
        <v>44</v>
      </c>
      <c r="D16" s="13" t="s">
        <v>45</v>
      </c>
      <c r="E16" s="13" t="s">
        <v>45</v>
      </c>
      <c r="F16" s="14" t="s">
        <v>46</v>
      </c>
      <c r="G16" s="10">
        <v>12</v>
      </c>
      <c r="H16" s="10">
        <v>12</v>
      </c>
      <c r="I16" s="11" t="s">
        <v>47</v>
      </c>
      <c r="J16" s="17" t="s">
        <v>48</v>
      </c>
    </row>
    <row r="17" spans="1:16" ht="27.9" customHeight="1">
      <c r="A17" s="11" t="s">
        <v>42</v>
      </c>
      <c r="B17" s="11" t="s">
        <v>49</v>
      </c>
      <c r="C17" s="12" t="s">
        <v>50</v>
      </c>
      <c r="D17" s="15">
        <v>1</v>
      </c>
      <c r="E17" s="15">
        <v>1</v>
      </c>
      <c r="F17" s="14" t="s">
        <v>46</v>
      </c>
      <c r="G17" s="10">
        <v>12</v>
      </c>
      <c r="H17" s="10">
        <v>12</v>
      </c>
      <c r="I17" s="11" t="s">
        <v>51</v>
      </c>
      <c r="J17" s="17" t="s">
        <v>52</v>
      </c>
    </row>
    <row r="18" spans="1:16" ht="27.9" customHeight="1">
      <c r="A18" s="11" t="s">
        <v>42</v>
      </c>
      <c r="B18" s="11" t="s">
        <v>53</v>
      </c>
      <c r="C18" s="12" t="s">
        <v>54</v>
      </c>
      <c r="D18" s="13" t="s">
        <v>55</v>
      </c>
      <c r="E18" s="13" t="s">
        <v>55</v>
      </c>
      <c r="F18" s="14" t="s">
        <v>46</v>
      </c>
      <c r="G18" s="10">
        <v>13</v>
      </c>
      <c r="H18" s="10">
        <v>13</v>
      </c>
      <c r="I18" s="11" t="s">
        <v>47</v>
      </c>
      <c r="J18" s="17" t="s">
        <v>56</v>
      </c>
    </row>
    <row r="19" spans="1:16" ht="27.9" customHeight="1">
      <c r="A19" s="11" t="s">
        <v>42</v>
      </c>
      <c r="B19" s="11" t="s">
        <v>57</v>
      </c>
      <c r="C19" s="12" t="s">
        <v>58</v>
      </c>
      <c r="D19" s="13" t="s">
        <v>59</v>
      </c>
      <c r="E19" s="13" t="s">
        <v>83</v>
      </c>
      <c r="F19" s="14" t="s">
        <v>46</v>
      </c>
      <c r="G19" s="10">
        <v>13</v>
      </c>
      <c r="H19" s="10">
        <v>13</v>
      </c>
      <c r="I19" s="11" t="s">
        <v>47</v>
      </c>
      <c r="J19" s="17" t="s">
        <v>60</v>
      </c>
    </row>
    <row r="20" spans="1:16" ht="27.9" customHeight="1">
      <c r="A20" s="11" t="s">
        <v>61</v>
      </c>
      <c r="B20" s="11" t="s">
        <v>62</v>
      </c>
      <c r="C20" s="12" t="s">
        <v>63</v>
      </c>
      <c r="D20" s="16" t="s">
        <v>64</v>
      </c>
      <c r="E20" s="16" t="s">
        <v>64</v>
      </c>
      <c r="F20" s="14" t="s">
        <v>65</v>
      </c>
      <c r="G20" s="10">
        <v>10</v>
      </c>
      <c r="H20" s="10">
        <v>10</v>
      </c>
      <c r="I20" s="11" t="s">
        <v>66</v>
      </c>
      <c r="J20" s="17" t="s">
        <v>67</v>
      </c>
    </row>
    <row r="21" spans="1:16" ht="27.9" customHeight="1">
      <c r="A21" s="11" t="s">
        <v>61</v>
      </c>
      <c r="B21" s="11" t="s">
        <v>68</v>
      </c>
      <c r="C21" s="12" t="s">
        <v>69</v>
      </c>
      <c r="D21" s="16" t="s">
        <v>64</v>
      </c>
      <c r="E21" s="16" t="s">
        <v>64</v>
      </c>
      <c r="F21" s="14" t="s">
        <v>65</v>
      </c>
      <c r="G21" s="10">
        <v>10</v>
      </c>
      <c r="H21" s="10">
        <v>10</v>
      </c>
      <c r="I21" s="11" t="s">
        <v>66</v>
      </c>
      <c r="J21" s="17" t="s">
        <v>70</v>
      </c>
    </row>
    <row r="22" spans="1:16" ht="40.799999999999997" customHeight="1">
      <c r="A22" s="11" t="s">
        <v>61</v>
      </c>
      <c r="B22" s="11" t="s">
        <v>71</v>
      </c>
      <c r="C22" s="12" t="s">
        <v>72</v>
      </c>
      <c r="D22" s="16" t="s">
        <v>64</v>
      </c>
      <c r="E22" s="16" t="s">
        <v>64</v>
      </c>
      <c r="F22" s="14" t="s">
        <v>65</v>
      </c>
      <c r="G22" s="10">
        <v>10</v>
      </c>
      <c r="H22" s="10">
        <v>10</v>
      </c>
      <c r="I22" s="11" t="s">
        <v>66</v>
      </c>
      <c r="J22" s="17" t="s">
        <v>73</v>
      </c>
    </row>
    <row r="23" spans="1:16" ht="27.9" customHeight="1">
      <c r="A23" s="11" t="s">
        <v>74</v>
      </c>
      <c r="B23" s="11" t="s">
        <v>75</v>
      </c>
      <c r="C23" s="12" t="s">
        <v>76</v>
      </c>
      <c r="D23" s="13" t="s">
        <v>77</v>
      </c>
      <c r="E23" s="13" t="s">
        <v>77</v>
      </c>
      <c r="F23" s="14" t="s">
        <v>65</v>
      </c>
      <c r="G23" s="10">
        <v>10</v>
      </c>
      <c r="H23" s="10">
        <v>10</v>
      </c>
      <c r="I23" s="11" t="s">
        <v>78</v>
      </c>
      <c r="J23" s="17" t="s">
        <v>79</v>
      </c>
      <c r="K23" s="18"/>
      <c r="L23" s="18"/>
      <c r="M23" s="18"/>
      <c r="N23" s="18"/>
      <c r="O23" s="18"/>
      <c r="P23" s="18"/>
    </row>
    <row r="24" spans="1:16" ht="126.75" customHeight="1">
      <c r="A24" s="46" t="s">
        <v>80</v>
      </c>
      <c r="B24" s="47"/>
      <c r="C24" s="48"/>
      <c r="D24" s="49"/>
      <c r="E24" s="49"/>
      <c r="F24" s="49"/>
      <c r="G24" s="49"/>
      <c r="H24" s="49"/>
      <c r="I24" s="49"/>
      <c r="J24" s="49"/>
      <c r="K24" s="18"/>
      <c r="L24" s="18"/>
      <c r="M24" s="18"/>
      <c r="N24" s="18"/>
      <c r="O24" s="18"/>
      <c r="P24" s="18"/>
    </row>
    <row r="25" spans="1:16" ht="27" customHeight="1">
      <c r="A25" s="46" t="s">
        <v>81</v>
      </c>
      <c r="B25" s="47"/>
      <c r="C25" s="50" t="s">
        <v>82</v>
      </c>
      <c r="D25" s="51"/>
      <c r="E25" s="51"/>
      <c r="F25" s="51"/>
      <c r="G25" s="51"/>
      <c r="H25" s="51"/>
      <c r="I25" s="51"/>
      <c r="J25" s="52"/>
      <c r="K25" s="18"/>
      <c r="L25" s="18"/>
      <c r="M25" s="18"/>
      <c r="N25" s="18"/>
      <c r="O25" s="18"/>
      <c r="P25" s="18"/>
    </row>
    <row r="26" spans="1:16">
      <c r="K26" s="18"/>
      <c r="L26" s="18"/>
      <c r="M26" s="18"/>
      <c r="N26" s="18"/>
      <c r="O26" s="18"/>
      <c r="P26" s="18"/>
    </row>
    <row r="27" spans="1:16">
      <c r="K27" s="18"/>
      <c r="L27" s="18"/>
      <c r="M27" s="18"/>
      <c r="N27" s="18"/>
      <c r="O27" s="18"/>
      <c r="P27" s="18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7" type="noConversion"/>
  <dataValidations count="7">
    <dataValidation type="list" allowBlank="1" showInputMessage="1" showErrorMessage="1" sqref="A16 A23 A17:A18 A19:A20 A21:A22">
      <formula1>"产出指标,效益指标,满意度指标"</formula1>
    </dataValidation>
    <dataValidation type="list" allowBlank="1" showInputMessage="1" showErrorMessage="1" sqref="B16 B23 B17:B18 B19:B20 B21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9 F17:F18 F20:F23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H16 H19 H20 G23 G17:G18 G19:G20 G21:G22 H17:H18 H21:H22">
      <formula1>AND(SUMIF(A:A,"产出指标",G:G)&lt;=50,SUMIF(A:A,"效益指标",G:G)&lt;=30,SUMIF(A:A,"满意度指标",G:G)&lt;=10)</formula1>
    </dataValidation>
    <dataValidation type="list" allowBlank="1" showInputMessage="1" showErrorMessage="1" sqref="I16 I19 I23 I17:I18 I20:I22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请先给指标的“分值”赋分，且“得分”不能高于“分值”！" sqref="H23">
      <formula1>INDIRECT("H"&amp;ROW())&lt;=INDIRECT("G"&amp;ROW())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