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待办—91.交通运输局51-2022年预算绩效自评更改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E8" i="1"/>
  <c r="F8" i="1" s="1"/>
  <c r="H8" i="1" s="1"/>
  <c r="J8" i="1" s="1"/>
  <c r="J10" i="1" s="1"/>
  <c r="D8" i="1"/>
  <c r="C8" i="1"/>
</calcChain>
</file>

<file path=xl/sharedStrings.xml><?xml version="1.0" encoding="utf-8"?>
<sst xmlns="http://schemas.openxmlformats.org/spreadsheetml/2006/main" count="130" uniqueCount="80">
  <si>
    <t>附件3</t>
  </si>
  <si>
    <t>项目支出绩效单位自评表</t>
  </si>
  <si>
    <t>（2022年度）</t>
  </si>
  <si>
    <t>项目联系人：魏骏骅</t>
  </si>
  <si>
    <t>联系电话：86176389</t>
  </si>
  <si>
    <t>财务联系人：柏盛盼</t>
  </si>
  <si>
    <t>联系电话：86162112</t>
  </si>
  <si>
    <t>项目名称</t>
  </si>
  <si>
    <t>薛家岛枢纽站物业费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</si>
  <si>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</si>
  <si>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</si>
  <si>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</si>
  <si>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</si>
  <si>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</si>
  <si>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</si>
  <si>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</si>
  <si>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</si>
  <si>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</si>
  <si>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</si>
  <si>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</si>
  <si>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</si>
  <si>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</si>
  <si>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</si>
  <si>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</si>
  <si>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</si>
  <si>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</si>
  <si>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</si>
  <si>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</si>
  <si>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</si>
  <si>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</si>
  <si>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</si>
  <si>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>通过公交枢纽、综合场站物业费的拨付，保障薛家岛公交枢纽站的公交正常运转，解决公交车占路停放问题，提高公交车入场率，为乘客提供更加安全、快速、便捷、舒适的公交出行环境。年内完成物业管理费预算拨付工作。</t>
  </si>
  <si>
    <t>已完成预算拨付额。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</si>
  <si>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</si>
  <si>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</si>
  <si>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</si>
  <si>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</si>
  <si>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</si>
  <si>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</si>
  <si>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</si>
  <si>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</si>
  <si>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</si>
  <si>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</si>
  <si>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</si>
  <si>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枢纽站物业服务数量</t>
  </si>
  <si>
    <t>1处</t>
  </si>
  <si>
    <t>原始凭据</t>
  </si>
  <si>
    <t>判断赋分法</t>
  </si>
  <si>
    <t>是否按照合同约定</t>
  </si>
  <si>
    <t>质量指标</t>
  </si>
  <si>
    <t>物业管理有效投诉率</t>
  </si>
  <si>
    <t>≤5%</t>
  </si>
  <si>
    <t>行业考评法</t>
  </si>
  <si>
    <t>公交企业综合考评</t>
  </si>
  <si>
    <t>场站房屋及其它设施使用率</t>
  </si>
  <si>
    <t>场站内设施完好率</t>
  </si>
  <si>
    <t>时效指标</t>
  </si>
  <si>
    <t>日常维护、养护和管理及时率</t>
  </si>
  <si>
    <t>租赁资金拨付时间</t>
  </si>
  <si>
    <t>2022年12月31日前</t>
  </si>
  <si>
    <t>成本指标</t>
  </si>
  <si>
    <t>预算成本控制数</t>
  </si>
  <si>
    <t>≤78.4万元</t>
  </si>
  <si>
    <t>效益指标</t>
  </si>
  <si>
    <t>社会效益</t>
  </si>
  <si>
    <t>提高枢纽站利用率，保证公交出行安全</t>
  </si>
  <si>
    <t>生态效益</t>
  </si>
  <si>
    <t>场站内停放新能源及清洁能源公交车占比</t>
  </si>
  <si>
    <t>≥95%</t>
  </si>
  <si>
    <t>说明材料</t>
  </si>
  <si>
    <t>满意度指标</t>
  </si>
  <si>
    <t>服务对象</t>
  </si>
  <si>
    <t>公交驾驶员对场站物业管理单位服务满意度</t>
  </si>
  <si>
    <t>社会公众</t>
  </si>
  <si>
    <t>乘客对场站服务及环境满意度</t>
  </si>
  <si>
    <t>≥90%</t>
  </si>
  <si>
    <t>自评低于80分或完成值偏离目标值上30%的
原因分析及拟采取措施</t>
  </si>
  <si>
    <t>重大事项披露</t>
  </si>
  <si>
    <t>无</t>
  </si>
  <si>
    <t>78.4万元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</si>
</sst>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7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4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7" fillId="2" borderId="4" xfId="0" applyNumberFormat="1" applyFont="1" applyFill="1" applyBorder="1" applyAlignment="1">
      <alignment horizontal="right" vertical="center"/>
    </xf>
    <xf numFmtId="10" fontId="7" fillId="2" borderId="2" xfId="1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176" fontId="7" fillId="2" borderId="4" xfId="0" applyNumberFormat="1" applyFont="1" applyFill="1" applyBorder="1" applyAlignment="1">
      <alignment horizontal="center" vertical="center" wrapText="1"/>
    </xf>
    <xf numFmtId="176" fontId="8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9" fontId="10" fillId="0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vertical="center" wrapText="1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4" xfId="0" applyFont="1" applyBorder="1" applyAlignment="1">
      <alignment vertical="top" wrapText="1"/>
    </xf>
    <xf numFmtId="0" fontId="11" fillId="0" borderId="4" xfId="0" applyFont="1" applyBorder="1" applyAlignment="1">
      <alignment vertical="top"/>
    </xf>
    <xf numFmtId="0" fontId="11" fillId="0" borderId="2" xfId="0" applyFont="1" applyBorder="1" applyAlignment="1">
      <alignment vertical="center" wrapText="1"/>
    </xf>
    <xf numFmtId="0" fontId="11" fillId="0" borderId="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12" fillId="2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176" fontId="7" fillId="2" borderId="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topLeftCell="A13" workbookViewId="0">
      <selection activeCell="D22" sqref="D22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5.6640625" customWidth="1"/>
    <col min="11" max="11" width="9" style="1"/>
  </cols>
  <sheetData>
    <row r="1" spans="1:10" ht="20.399999999999999">
      <c r="A1" s="2" t="s">
        <v>0</v>
      </c>
    </row>
    <row r="2" spans="1:10" ht="25.8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ht="18" customHeight="1">
      <c r="A3" s="61" t="s">
        <v>2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ht="24" customHeight="1">
      <c r="A4" s="62" t="s">
        <v>3</v>
      </c>
      <c r="B4" s="62"/>
      <c r="C4" s="62"/>
      <c r="D4" s="62" t="s">
        <v>4</v>
      </c>
      <c r="E4" s="62"/>
      <c r="F4" s="62" t="s">
        <v>5</v>
      </c>
      <c r="G4" s="62"/>
      <c r="H4" s="62"/>
      <c r="I4" s="62" t="s">
        <v>6</v>
      </c>
      <c r="J4" s="62"/>
    </row>
    <row r="5" spans="1:10" ht="18" customHeight="1">
      <c r="A5" s="53" t="s">
        <v>7</v>
      </c>
      <c r="B5" s="54"/>
      <c r="C5" s="55" t="s">
        <v>8</v>
      </c>
      <c r="D5" s="56"/>
      <c r="E5" s="3" t="s">
        <v>9</v>
      </c>
      <c r="F5" s="57" t="s">
        <v>10</v>
      </c>
      <c r="G5" s="58"/>
      <c r="H5" s="58"/>
      <c r="I5" s="58"/>
      <c r="J5" s="59"/>
    </row>
    <row r="6" spans="1:10" ht="18" customHeight="1">
      <c r="A6" s="53" t="s">
        <v>11</v>
      </c>
      <c r="B6" s="54"/>
      <c r="C6" s="57" t="s">
        <v>10</v>
      </c>
      <c r="D6" s="59"/>
      <c r="E6" s="3" t="s">
        <v>12</v>
      </c>
      <c r="F6" s="57" t="s">
        <v>10</v>
      </c>
      <c r="G6" s="58"/>
      <c r="H6" s="58"/>
      <c r="I6" s="58"/>
      <c r="J6" s="59"/>
    </row>
    <row r="7" spans="1:10" ht="18" customHeight="1">
      <c r="A7" s="44" t="s">
        <v>13</v>
      </c>
      <c r="B7" s="45"/>
      <c r="C7" s="4" t="s">
        <v>14</v>
      </c>
      <c r="D7" s="5" t="s">
        <v>15</v>
      </c>
      <c r="E7" s="5" t="s">
        <v>16</v>
      </c>
      <c r="F7" s="6" t="s">
        <v>17</v>
      </c>
      <c r="G7" s="4" t="s">
        <v>18</v>
      </c>
      <c r="H7" s="4" t="s">
        <v>19</v>
      </c>
      <c r="I7" s="46" t="s">
        <v>20</v>
      </c>
      <c r="J7" s="47"/>
    </row>
    <row r="8" spans="1:10" ht="18" customHeight="1">
      <c r="A8" s="44" t="s">
        <v>21</v>
      </c>
      <c r="B8" s="45"/>
      <c r="C8" s="7">
        <f>C9+C10+C11</f>
        <v>78.400000000000006</v>
      </c>
      <c r="D8" s="7">
        <f t="shared" ref="D8:E8" si="0">D9+D10+D11</f>
        <v>78.400000000000006</v>
      </c>
      <c r="E8" s="7">
        <f t="shared" si="0"/>
        <v>78.400000000000006</v>
      </c>
      <c r="F8" s="8">
        <f>IF(E8=0,0,E8/D8)</f>
        <v>1</v>
      </c>
      <c r="G8" s="9">
        <v>10</v>
      </c>
      <c r="H8" s="10">
        <f>10*F8</f>
        <v>10</v>
      </c>
      <c r="I8" s="50" t="s">
        <v>22</v>
      </c>
      <c r="J8" s="51">
        <f>H8+SUM(H16:H26)</f>
        <v>100</v>
      </c>
    </row>
    <row r="9" spans="1:10" ht="18" customHeight="1">
      <c r="A9" s="48" t="s">
        <v>23</v>
      </c>
      <c r="B9" s="49"/>
      <c r="C9" s="11">
        <v>78.400000000000006</v>
      </c>
      <c r="D9" s="11">
        <v>78.400000000000006</v>
      </c>
      <c r="E9" s="11">
        <v>78.400000000000006</v>
      </c>
      <c r="F9" s="8">
        <f>IF(E9=0,0,E9/D9)</f>
        <v>1</v>
      </c>
      <c r="G9" s="3" t="s">
        <v>24</v>
      </c>
      <c r="H9" s="3" t="s">
        <v>24</v>
      </c>
      <c r="I9" s="50"/>
      <c r="J9" s="52"/>
    </row>
    <row r="10" spans="1:10" ht="18" customHeight="1">
      <c r="A10" s="33" t="s">
        <v>25</v>
      </c>
      <c r="B10" s="34"/>
      <c r="C10" s="11"/>
      <c r="D10" s="11"/>
      <c r="E10" s="11"/>
      <c r="F10" s="8">
        <f t="shared" ref="F10:F11" si="1">IF(E10=0,0,E10/D10)</f>
        <v>0</v>
      </c>
      <c r="G10" s="3" t="s">
        <v>24</v>
      </c>
      <c r="H10" s="3" t="s">
        <v>24</v>
      </c>
      <c r="I10" s="42" t="s">
        <v>26</v>
      </c>
      <c r="J10" s="43" t="str">
        <f>IF(J8&gt;=90,"优",IF(J8&gt;=80,"良",IF(J8&gt;=70,"中",IF(J8&gt;=60,"次",IF(J8=0,"自动评级","差")))))</f>
        <v>优</v>
      </c>
    </row>
    <row r="11" spans="1:10" ht="18" customHeight="1">
      <c r="A11" s="33" t="s">
        <v>27</v>
      </c>
      <c r="B11" s="34"/>
      <c r="C11" s="11"/>
      <c r="D11" s="11"/>
      <c r="E11" s="11"/>
      <c r="F11" s="8">
        <f t="shared" si="1"/>
        <v>0</v>
      </c>
      <c r="G11" s="3" t="s">
        <v>24</v>
      </c>
      <c r="H11" s="3" t="s">
        <v>24</v>
      </c>
      <c r="I11" s="42"/>
      <c r="J11" s="43"/>
    </row>
    <row r="12" spans="1:10" ht="18" customHeight="1">
      <c r="A12" s="30" t="s">
        <v>28</v>
      </c>
      <c r="B12" s="35" t="s">
        <v>29</v>
      </c>
      <c r="C12" s="36"/>
      <c r="D12" s="37"/>
      <c r="E12" s="21" t="s">
        <v>30</v>
      </c>
      <c r="F12" s="38"/>
      <c r="G12" s="38"/>
      <c r="H12" s="38"/>
      <c r="I12" s="38"/>
      <c r="J12" s="22"/>
    </row>
    <row r="13" spans="1:10" ht="60" customHeight="1">
      <c r="A13" s="31"/>
      <c r="B13" s="39" t="s">
        <v>31</v>
      </c>
      <c r="C13" s="40"/>
      <c r="D13" s="41"/>
      <c r="E13" s="39" t="s">
        <v>32</v>
      </c>
      <c r="F13" s="40"/>
      <c r="G13" s="40"/>
      <c r="H13" s="40"/>
      <c r="I13" s="40"/>
      <c r="J13" s="41"/>
    </row>
    <row r="14" spans="1:10" ht="15" customHeight="1">
      <c r="A14" s="30" t="s">
        <v>33</v>
      </c>
      <c r="B14" s="30" t="s">
        <v>34</v>
      </c>
      <c r="C14" s="30" t="s">
        <v>35</v>
      </c>
      <c r="D14" s="30" t="s">
        <v>36</v>
      </c>
      <c r="E14" s="30" t="s">
        <v>37</v>
      </c>
      <c r="F14" s="30" t="s">
        <v>38</v>
      </c>
      <c r="G14" s="32" t="s">
        <v>18</v>
      </c>
      <c r="H14" s="32" t="s">
        <v>19</v>
      </c>
      <c r="I14" s="21" t="s">
        <v>39</v>
      </c>
      <c r="J14" s="22"/>
    </row>
    <row r="15" spans="1:10" ht="15" customHeight="1">
      <c r="A15" s="31"/>
      <c r="B15" s="31"/>
      <c r="C15" s="31"/>
      <c r="D15" s="31"/>
      <c r="E15" s="31"/>
      <c r="F15" s="31"/>
      <c r="G15" s="32"/>
      <c r="H15" s="32"/>
      <c r="I15" s="4" t="s">
        <v>40</v>
      </c>
      <c r="J15" s="4" t="s">
        <v>41</v>
      </c>
    </row>
    <row r="16" spans="1:10" ht="27.9" customHeight="1">
      <c r="A16" s="12" t="s">
        <v>42</v>
      </c>
      <c r="B16" s="12" t="s">
        <v>43</v>
      </c>
      <c r="C16" s="13" t="s">
        <v>44</v>
      </c>
      <c r="D16" s="14" t="s">
        <v>45</v>
      </c>
      <c r="E16" s="14" t="s">
        <v>45</v>
      </c>
      <c r="F16" s="15" t="s">
        <v>46</v>
      </c>
      <c r="G16" s="11">
        <v>7</v>
      </c>
      <c r="H16" s="11">
        <v>7</v>
      </c>
      <c r="I16" s="12" t="s">
        <v>47</v>
      </c>
      <c r="J16" s="17" t="s">
        <v>48</v>
      </c>
    </row>
    <row r="17" spans="1:16" ht="27.9" customHeight="1">
      <c r="A17" s="12" t="s">
        <v>42</v>
      </c>
      <c r="B17" s="12" t="s">
        <v>49</v>
      </c>
      <c r="C17" s="13" t="s">
        <v>50</v>
      </c>
      <c r="D17" s="16" t="s">
        <v>51</v>
      </c>
      <c r="E17" s="16">
        <v>0</v>
      </c>
      <c r="F17" s="15" t="s">
        <v>46</v>
      </c>
      <c r="G17" s="11">
        <v>7</v>
      </c>
      <c r="H17" s="11">
        <v>7</v>
      </c>
      <c r="I17" s="12" t="s">
        <v>52</v>
      </c>
      <c r="J17" s="17" t="s">
        <v>53</v>
      </c>
      <c r="K17" s="18"/>
    </row>
    <row r="18" spans="1:16" ht="27.9" customHeight="1">
      <c r="A18" s="12" t="s">
        <v>42</v>
      </c>
      <c r="B18" s="12" t="s">
        <v>49</v>
      </c>
      <c r="C18" s="13" t="s">
        <v>54</v>
      </c>
      <c r="D18" s="16">
        <v>1</v>
      </c>
      <c r="E18" s="16">
        <v>1</v>
      </c>
      <c r="F18" s="15" t="s">
        <v>46</v>
      </c>
      <c r="G18" s="11">
        <v>7</v>
      </c>
      <c r="H18" s="11">
        <v>7</v>
      </c>
      <c r="I18" s="12" t="s">
        <v>47</v>
      </c>
      <c r="J18" s="17" t="s">
        <v>48</v>
      </c>
    </row>
    <row r="19" spans="1:16" ht="27.9" customHeight="1">
      <c r="A19" s="12" t="s">
        <v>42</v>
      </c>
      <c r="B19" s="12" t="s">
        <v>49</v>
      </c>
      <c r="C19" s="13" t="s">
        <v>55</v>
      </c>
      <c r="D19" s="16">
        <v>1</v>
      </c>
      <c r="E19" s="16">
        <v>1</v>
      </c>
      <c r="F19" s="15" t="s">
        <v>46</v>
      </c>
      <c r="G19" s="11">
        <v>7</v>
      </c>
      <c r="H19" s="11">
        <v>7</v>
      </c>
      <c r="I19" s="12" t="s">
        <v>47</v>
      </c>
      <c r="J19" s="17" t="s">
        <v>48</v>
      </c>
    </row>
    <row r="20" spans="1:16" ht="27.9" customHeight="1">
      <c r="A20" s="12" t="s">
        <v>42</v>
      </c>
      <c r="B20" s="12" t="s">
        <v>56</v>
      </c>
      <c r="C20" s="13" t="s">
        <v>57</v>
      </c>
      <c r="D20" s="16">
        <v>1</v>
      </c>
      <c r="E20" s="16">
        <v>1</v>
      </c>
      <c r="F20" s="15" t="s">
        <v>46</v>
      </c>
      <c r="G20" s="11">
        <v>7</v>
      </c>
      <c r="H20" s="11">
        <v>7</v>
      </c>
      <c r="I20" s="12" t="s">
        <v>47</v>
      </c>
      <c r="J20" s="17" t="s">
        <v>48</v>
      </c>
    </row>
    <row r="21" spans="1:16" ht="27.9" customHeight="1">
      <c r="A21" s="12" t="s">
        <v>42</v>
      </c>
      <c r="B21" s="12" t="s">
        <v>56</v>
      </c>
      <c r="C21" s="13" t="s">
        <v>58</v>
      </c>
      <c r="D21" s="14" t="s">
        <v>59</v>
      </c>
      <c r="E21" s="14" t="s">
        <v>59</v>
      </c>
      <c r="F21" s="15" t="s">
        <v>46</v>
      </c>
      <c r="G21" s="11">
        <v>8</v>
      </c>
      <c r="H21" s="11">
        <v>8</v>
      </c>
      <c r="I21" s="12" t="s">
        <v>47</v>
      </c>
      <c r="J21" s="17" t="s">
        <v>48</v>
      </c>
    </row>
    <row r="22" spans="1:16" ht="27.9" customHeight="1">
      <c r="A22" s="12" t="s">
        <v>42</v>
      </c>
      <c r="B22" s="12" t="s">
        <v>60</v>
      </c>
      <c r="C22" s="13" t="s">
        <v>61</v>
      </c>
      <c r="D22" s="14" t="s">
        <v>62</v>
      </c>
      <c r="E22" s="14" t="s">
        <v>79</v>
      </c>
      <c r="F22" s="15" t="s">
        <v>46</v>
      </c>
      <c r="G22" s="11">
        <v>7</v>
      </c>
      <c r="H22" s="11">
        <v>7</v>
      </c>
      <c r="I22" s="12" t="s">
        <v>47</v>
      </c>
      <c r="J22" s="17" t="s">
        <v>48</v>
      </c>
      <c r="K22" s="18"/>
    </row>
    <row r="23" spans="1:16" ht="27.9" customHeight="1">
      <c r="A23" s="12" t="s">
        <v>63</v>
      </c>
      <c r="B23" s="12" t="s">
        <v>64</v>
      </c>
      <c r="C23" s="13" t="s">
        <v>65</v>
      </c>
      <c r="D23" s="16">
        <v>1</v>
      </c>
      <c r="E23" s="16">
        <v>1</v>
      </c>
      <c r="F23" s="15" t="s">
        <v>46</v>
      </c>
      <c r="G23" s="11">
        <v>15</v>
      </c>
      <c r="H23" s="11">
        <v>15</v>
      </c>
      <c r="I23" s="12" t="s">
        <v>47</v>
      </c>
      <c r="J23" s="17" t="s">
        <v>48</v>
      </c>
    </row>
    <row r="24" spans="1:16" ht="27.9" customHeight="1">
      <c r="A24" s="12" t="s">
        <v>63</v>
      </c>
      <c r="B24" s="12" t="s">
        <v>66</v>
      </c>
      <c r="C24" s="13" t="s">
        <v>67</v>
      </c>
      <c r="D24" s="16" t="s">
        <v>68</v>
      </c>
      <c r="E24" s="16">
        <v>0.95</v>
      </c>
      <c r="F24" s="15" t="s">
        <v>69</v>
      </c>
      <c r="G24" s="11">
        <v>15</v>
      </c>
      <c r="H24" s="11">
        <v>15</v>
      </c>
      <c r="I24" s="12" t="s">
        <v>52</v>
      </c>
      <c r="J24" s="17" t="s">
        <v>53</v>
      </c>
      <c r="K24" s="18"/>
    </row>
    <row r="25" spans="1:16" ht="27.9" customHeight="1">
      <c r="A25" s="12" t="s">
        <v>70</v>
      </c>
      <c r="B25" s="12" t="s">
        <v>71</v>
      </c>
      <c r="C25" s="13" t="s">
        <v>72</v>
      </c>
      <c r="D25" s="16" t="s">
        <v>68</v>
      </c>
      <c r="E25" s="16">
        <v>0.95</v>
      </c>
      <c r="F25" s="15" t="s">
        <v>69</v>
      </c>
      <c r="G25" s="11">
        <v>5</v>
      </c>
      <c r="H25" s="11">
        <v>5</v>
      </c>
      <c r="I25" s="12" t="s">
        <v>52</v>
      </c>
      <c r="J25" s="17" t="s">
        <v>53</v>
      </c>
      <c r="K25" s="18"/>
      <c r="L25" s="19"/>
      <c r="M25" s="19"/>
      <c r="N25" s="19"/>
      <c r="O25" s="19"/>
      <c r="P25" s="19"/>
    </row>
    <row r="26" spans="1:16" ht="27.9" customHeight="1">
      <c r="A26" s="12" t="s">
        <v>70</v>
      </c>
      <c r="B26" s="12" t="s">
        <v>73</v>
      </c>
      <c r="C26" s="13" t="s">
        <v>74</v>
      </c>
      <c r="D26" s="16" t="s">
        <v>75</v>
      </c>
      <c r="E26" s="16">
        <v>0.9</v>
      </c>
      <c r="F26" s="15" t="s">
        <v>69</v>
      </c>
      <c r="G26" s="11">
        <v>5</v>
      </c>
      <c r="H26" s="11">
        <v>5</v>
      </c>
      <c r="I26" s="12" t="s">
        <v>52</v>
      </c>
      <c r="J26" s="17" t="s">
        <v>53</v>
      </c>
      <c r="K26" s="18"/>
      <c r="L26" s="19"/>
      <c r="M26" s="19"/>
      <c r="N26" s="19"/>
      <c r="O26" s="19"/>
      <c r="P26" s="19"/>
    </row>
    <row r="27" spans="1:16" ht="126.75" customHeight="1">
      <c r="A27" s="23" t="s">
        <v>76</v>
      </c>
      <c r="B27" s="24"/>
      <c r="C27" s="25"/>
      <c r="D27" s="26"/>
      <c r="E27" s="26"/>
      <c r="F27" s="26"/>
      <c r="G27" s="26"/>
      <c r="H27" s="26"/>
      <c r="I27" s="26"/>
      <c r="J27" s="26"/>
      <c r="K27" s="20"/>
      <c r="L27" s="19"/>
      <c r="M27" s="19"/>
      <c r="N27" s="19"/>
      <c r="O27" s="19"/>
      <c r="P27" s="19"/>
    </row>
    <row r="28" spans="1:16" ht="27" customHeight="1">
      <c r="A28" s="23" t="s">
        <v>77</v>
      </c>
      <c r="B28" s="24"/>
      <c r="C28" s="27" t="s">
        <v>78</v>
      </c>
      <c r="D28" s="28"/>
      <c r="E28" s="28"/>
      <c r="F28" s="28"/>
      <c r="G28" s="28"/>
      <c r="H28" s="28"/>
      <c r="I28" s="28"/>
      <c r="J28" s="29"/>
      <c r="K28" s="20"/>
      <c r="L28" s="19"/>
      <c r="M28" s="19"/>
      <c r="N28" s="19"/>
      <c r="O28" s="19"/>
      <c r="P28" s="19"/>
    </row>
    <row r="29" spans="1:16">
      <c r="K29" s="20"/>
      <c r="L29" s="19"/>
      <c r="M29" s="19"/>
      <c r="N29" s="19"/>
      <c r="O29" s="19"/>
      <c r="P29" s="19"/>
    </row>
    <row r="30" spans="1:16">
      <c r="K30" s="20"/>
      <c r="L30" s="19"/>
      <c r="M30" s="19"/>
      <c r="N30" s="19"/>
      <c r="O30" s="19"/>
      <c r="P30" s="19"/>
    </row>
  </sheetData>
  <mergeCells count="40">
    <mergeCell ref="A2:J2"/>
    <mergeCell ref="A3:J3"/>
    <mergeCell ref="A4:C4"/>
    <mergeCell ref="D4:E4"/>
    <mergeCell ref="F4:H4"/>
    <mergeCell ref="I4:J4"/>
    <mergeCell ref="A5:B5"/>
    <mergeCell ref="C5:D5"/>
    <mergeCell ref="F5:J5"/>
    <mergeCell ref="A6:B6"/>
    <mergeCell ref="C6:D6"/>
    <mergeCell ref="F6:J6"/>
    <mergeCell ref="A7:B7"/>
    <mergeCell ref="I7:J7"/>
    <mergeCell ref="A8:B8"/>
    <mergeCell ref="A9:B9"/>
    <mergeCell ref="A10:B10"/>
    <mergeCell ref="I8:I9"/>
    <mergeCell ref="J8:J9"/>
    <mergeCell ref="A11:B11"/>
    <mergeCell ref="B12:D12"/>
    <mergeCell ref="E12:J12"/>
    <mergeCell ref="B13:D13"/>
    <mergeCell ref="E13:J13"/>
    <mergeCell ref="A12:A13"/>
    <mergeCell ref="I10:I11"/>
    <mergeCell ref="J10:J11"/>
    <mergeCell ref="I14:J14"/>
    <mergeCell ref="A27:B27"/>
    <mergeCell ref="C27:J27"/>
    <mergeCell ref="A28:B28"/>
    <mergeCell ref="C28:J28"/>
    <mergeCell ref="A14:A15"/>
    <mergeCell ref="B14:B15"/>
    <mergeCell ref="C14:C15"/>
    <mergeCell ref="D14:D15"/>
    <mergeCell ref="E14:E15"/>
    <mergeCell ref="F14:F15"/>
    <mergeCell ref="G14:G15"/>
    <mergeCell ref="H14:H15"/>
  </mergeCells>
  <phoneticPr fontId="16" type="noConversion"/>
  <dataValidations count="7">
    <dataValidation type="list" allowBlank="1" showInputMessage="1" showErrorMessage="1" sqref="A16:A22 A23:A24 A25:A26">
      <formula1>"产出指标,效益指标,满意度指标"</formula1>
    </dataValidation>
    <dataValidation type="list" allowBlank="1" showInputMessage="1" showErrorMessage="1" sqref="B16:B22 B23:B24 B25:B26">
      <formula1>"数量指标,质量指标,时效指标,成本指标,经济效益,社会效益,生态效益,可持续影响,受益对象,服务对象,社会公众"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F16:F18 F19:F21 F22:F23 F24:F26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:G22 G23:G24 G25:G26 H16:H22">
      <formula1>AND(SUMIF(A:A,"产出指标",G:G)&lt;=50,SUMIF(A:A,"效益指标",G:G)&lt;=30,SUMIF(A:A,"满意度指标",G:G)&lt;=10)</formula1>
    </dataValidation>
    <dataValidation type="custom" allowBlank="1" showInputMessage="1" showErrorMessage="1" errorTitle="温馨提示：" error="请先给指标的“分值”赋分，且“得分”不能高于“分值”！" sqref="H23:H24 H25:H26">
      <formula1>INDIRECT("H"&amp;ROW())&lt;=INDIRECT("G"&amp;ROW())</formula1>
    </dataValidation>
    <dataValidation type="list" allowBlank="1" showInputMessage="1" showErrorMessage="1" sqref="I16:I18 I19:I21 I22:I23 I24:I26">
      <formula1>"判断赋分法,简单比例法,门槛比例法,区间赋分法,分级分档法,行业考评法,其他方法"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2023-03-22T02:01:00Z</cp:lastPrinted>
  <dcterms:created xsi:type="dcterms:W3CDTF">2019-07-08T16:04:00Z</dcterms:created>
  <dcterms:modified xsi:type="dcterms:W3CDTF">2023-10-19T03:07:27Z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813B48CAE0FD463BA38EB91708E2F0B8</vt:lpwstr>
  </property>
  <property fmtid="{D5CDD505-2E9C-101B-9397-08002B2CF9AE}" pid="3" name="KSOProductBuildVer">
    <vt:lpwstr>2052-12.1.0.15374</vt:lpwstr>
  </property>
</Properties>
</file>