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2年预算绩效自评-2023.3.9\22年预算绩效自评-各科室上报\建管科预算绩效自评表\建管科预算绩效自评表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E9" i="1"/>
  <c r="F9" i="1" s="1"/>
  <c r="D8" i="1"/>
  <c r="C8" i="1"/>
  <c r="E8" i="1" l="1"/>
  <c r="F8" i="1" s="1"/>
  <c r="H8" i="1" s="1"/>
  <c r="J8" i="1" s="1"/>
  <c r="J10" i="1" s="1"/>
</calcChain>
</file>

<file path=xl/sharedStrings.xml><?xml version="1.0" encoding="utf-8"?>
<sst xmlns="http://schemas.openxmlformats.org/spreadsheetml/2006/main" count="114" uniqueCount="76">
  <si>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</si>
  <si>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</si>
  <si>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</si>
  <si>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</si>
  <si>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</si>
  <si>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</si>
  <si>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</si>
  <si>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</si>
  <si>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2022年高速公路免费通行补贴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</si>
  <si>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</si>
  <si>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</si>
  <si>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</si>
  <si>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</si>
  <si>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</si>
  <si>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</si>
  <si>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</si>
  <si>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</si>
  <si>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</si>
  <si>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</si>
  <si>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</si>
  <si>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</si>
  <si>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</si>
  <si>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</si>
  <si>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</si>
  <si>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</si>
  <si>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</si>
  <si>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</si>
  <si>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</si>
  <si>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</si>
  <si>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</si>
  <si>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</si>
  <si>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将收费站北移至黄岛东，实现黄岛东收费站站外里程段车辆免收费通行，促进周边道路与高速衔接。    </t>
  </si>
  <si>
    <t xml:space="preserve">通过通行费补贴实现黄岛东收费站站外里程段车辆免收费通行，促进周边道路与高速衔接。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</si>
  <si>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</si>
  <si>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</si>
  <si>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</si>
  <si>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</si>
  <si>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</si>
  <si>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</si>
  <si>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</si>
  <si>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</si>
  <si>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</si>
  <si>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</si>
  <si>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</si>
  <si>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免费通行道路数量</t>
  </si>
  <si>
    <t>4条</t>
  </si>
  <si>
    <t>原始凭据</t>
  </si>
  <si>
    <t>判断赋分法</t>
  </si>
  <si>
    <t>符合要求得满分；不符合要求不得分</t>
  </si>
  <si>
    <t>质量指标</t>
  </si>
  <si>
    <t>合同执行合规性</t>
  </si>
  <si>
    <t>说明材料</t>
  </si>
  <si>
    <t>时效指标</t>
  </si>
  <si>
    <t>免费政策执行及时性</t>
  </si>
  <si>
    <t>成本指标</t>
  </si>
  <si>
    <t>支付费用指标</t>
  </si>
  <si>
    <t>5291.61万元</t>
  </si>
  <si>
    <t>效益指标</t>
  </si>
  <si>
    <t>社会效益</t>
  </si>
  <si>
    <t>缓解城区道路客货交通矛盾</t>
  </si>
  <si>
    <t>好</t>
  </si>
  <si>
    <t>工作资料</t>
  </si>
  <si>
    <t>分级分档法</t>
  </si>
  <si>
    <t>分为好、较好、一般、较差、差5个档次</t>
  </si>
  <si>
    <t>促进胶州湾东西两岸融合发展</t>
  </si>
  <si>
    <t>分为好、较好、一般、较差、差6个档次</t>
  </si>
  <si>
    <t>促进黄岛东周边区域与高速衔接</t>
  </si>
  <si>
    <t>满意度指标</t>
  </si>
  <si>
    <t>受益对象</t>
  </si>
  <si>
    <t>周边物流企业及群众对免费通行满意度指标</t>
  </si>
  <si>
    <t>≥95%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</si>
  <si>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</si>
  <si>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</si>
  <si>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自评低于80分或完成值偏离目标值上30%的
原因分析及拟采取措施</t>
  </si>
  <si>
    <t>无</t>
  </si>
  <si>
    <t>重大事项披露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</si>
</sst>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3" workbookViewId="0">
      <selection activeCell="J16" sqref="J16:J23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4" customHeight="1">
      <c r="A4" s="22" t="s">
        <v>3</v>
      </c>
      <c r="B4" s="22"/>
      <c r="C4" s="22"/>
      <c r="D4" s="22" t="s">
        <v>4</v>
      </c>
      <c r="E4" s="22"/>
      <c r="F4" s="22" t="s">
        <v>5</v>
      </c>
      <c r="G4" s="22"/>
      <c r="H4" s="22"/>
      <c r="I4" s="22" t="s">
        <v>6</v>
      </c>
      <c r="J4" s="22"/>
    </row>
    <row r="5" spans="1:10" ht="18" customHeight="1">
      <c r="A5" s="23" t="s">
        <v>7</v>
      </c>
      <c r="B5" s="24"/>
      <c r="C5" s="25" t="s">
        <v>8</v>
      </c>
      <c r="D5" s="26"/>
      <c r="E5" s="2" t="s">
        <v>9</v>
      </c>
      <c r="F5" s="25" t="s">
        <v>10</v>
      </c>
      <c r="G5" s="27"/>
      <c r="H5" s="27"/>
      <c r="I5" s="27"/>
      <c r="J5" s="26"/>
    </row>
    <row r="6" spans="1:10" ht="18" customHeight="1">
      <c r="A6" s="23" t="s">
        <v>11</v>
      </c>
      <c r="B6" s="24"/>
      <c r="C6" s="25" t="s">
        <v>10</v>
      </c>
      <c r="D6" s="26"/>
      <c r="E6" s="2" t="s">
        <v>12</v>
      </c>
      <c r="F6" s="25" t="s">
        <v>10</v>
      </c>
      <c r="G6" s="27"/>
      <c r="H6" s="27"/>
      <c r="I6" s="27"/>
      <c r="J6" s="26"/>
    </row>
    <row r="7" spans="1:10" ht="18" customHeight="1">
      <c r="A7" s="28" t="s">
        <v>13</v>
      </c>
      <c r="B7" s="29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0" t="s">
        <v>20</v>
      </c>
      <c r="J7" s="31"/>
    </row>
    <row r="8" spans="1:10" ht="18" customHeight="1">
      <c r="A8" s="28" t="s">
        <v>21</v>
      </c>
      <c r="B8" s="29"/>
      <c r="C8" s="6">
        <f>C9+C10+C11</f>
        <v>0</v>
      </c>
      <c r="D8" s="6">
        <f t="shared" ref="D8:E8" si="0">D9+D10+D11</f>
        <v>5291.61</v>
      </c>
      <c r="E8" s="6">
        <f t="shared" si="0"/>
        <v>5291.5924799999993</v>
      </c>
      <c r="F8" s="7">
        <f>IF(E8=0,0,E8/D8)</f>
        <v>0.99999668909840289</v>
      </c>
      <c r="G8" s="8">
        <v>10</v>
      </c>
      <c r="H8" s="9">
        <f>10*F8</f>
        <v>9.9999668909840285</v>
      </c>
      <c r="I8" s="56" t="s">
        <v>22</v>
      </c>
      <c r="J8" s="58">
        <f>H8+SUM(H16:H23)</f>
        <v>99.999966890984027</v>
      </c>
    </row>
    <row r="9" spans="1:10" ht="18" customHeight="1">
      <c r="A9" s="32" t="s">
        <v>23</v>
      </c>
      <c r="B9" s="33"/>
      <c r="C9" s="10">
        <v>0</v>
      </c>
      <c r="D9" s="10">
        <v>5291.61</v>
      </c>
      <c r="E9" s="10">
        <f>5291.61-0.01752</f>
        <v>5291.5924799999993</v>
      </c>
      <c r="F9" s="7">
        <f>IF(E9=0,0,E9/D9)</f>
        <v>0.99999668909840289</v>
      </c>
      <c r="G9" s="2" t="s">
        <v>24</v>
      </c>
      <c r="H9" s="2" t="s">
        <v>24</v>
      </c>
      <c r="I9" s="56"/>
      <c r="J9" s="59"/>
    </row>
    <row r="10" spans="1:10" ht="18" customHeight="1">
      <c r="A10" s="34" t="s">
        <v>25</v>
      </c>
      <c r="B10" s="35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57" t="s">
        <v>26</v>
      </c>
      <c r="J10" s="60" t="str">
        <f>IF(J8&gt;=90,"优",IF(J8&gt;=80,"良",IF(J8&gt;=70,"中",IF(J8&gt;=60,"次",IF(J8=0,"自动评级","差")))))</f>
        <v>优</v>
      </c>
    </row>
    <row r="11" spans="1:10" ht="18" customHeight="1">
      <c r="A11" s="34" t="s">
        <v>27</v>
      </c>
      <c r="B11" s="35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57"/>
      <c r="J11" s="60"/>
    </row>
    <row r="12" spans="1:10" ht="18" customHeight="1">
      <c r="A12" s="53" t="s">
        <v>28</v>
      </c>
      <c r="B12" s="36" t="s">
        <v>29</v>
      </c>
      <c r="C12" s="37"/>
      <c r="D12" s="38"/>
      <c r="E12" s="39" t="s">
        <v>30</v>
      </c>
      <c r="F12" s="40"/>
      <c r="G12" s="40"/>
      <c r="H12" s="40"/>
      <c r="I12" s="40"/>
      <c r="J12" s="41"/>
    </row>
    <row r="13" spans="1:10" ht="60" customHeight="1">
      <c r="A13" s="54"/>
      <c r="B13" s="42" t="s">
        <v>31</v>
      </c>
      <c r="C13" s="43"/>
      <c r="D13" s="44"/>
      <c r="E13" s="45" t="s">
        <v>32</v>
      </c>
      <c r="F13" s="46"/>
      <c r="G13" s="46"/>
      <c r="H13" s="46"/>
      <c r="I13" s="46"/>
      <c r="J13" s="47"/>
    </row>
    <row r="14" spans="1:10" ht="15" customHeight="1">
      <c r="A14" s="53" t="s">
        <v>33</v>
      </c>
      <c r="B14" s="53" t="s">
        <v>34</v>
      </c>
      <c r="C14" s="53" t="s">
        <v>35</v>
      </c>
      <c r="D14" s="53" t="s">
        <v>36</v>
      </c>
      <c r="E14" s="53" t="s">
        <v>37</v>
      </c>
      <c r="F14" s="53" t="s">
        <v>38</v>
      </c>
      <c r="G14" s="55" t="s">
        <v>18</v>
      </c>
      <c r="H14" s="55" t="s">
        <v>19</v>
      </c>
      <c r="I14" s="39" t="s">
        <v>39</v>
      </c>
      <c r="J14" s="41"/>
    </row>
    <row r="15" spans="1:10" ht="15" customHeight="1">
      <c r="A15" s="54"/>
      <c r="B15" s="54"/>
      <c r="C15" s="54"/>
      <c r="D15" s="54"/>
      <c r="E15" s="54"/>
      <c r="F15" s="54"/>
      <c r="G15" s="55"/>
      <c r="H15" s="55"/>
      <c r="I15" s="3" t="s">
        <v>40</v>
      </c>
      <c r="J15" s="3" t="s">
        <v>41</v>
      </c>
    </row>
    <row r="16" spans="1:10" ht="36">
      <c r="A16" s="11" t="s">
        <v>42</v>
      </c>
      <c r="B16" s="11" t="s">
        <v>43</v>
      </c>
      <c r="C16" s="12" t="s">
        <v>44</v>
      </c>
      <c r="D16" s="13" t="s">
        <v>45</v>
      </c>
      <c r="E16" s="13" t="s">
        <v>45</v>
      </c>
      <c r="F16" s="13" t="s">
        <v>46</v>
      </c>
      <c r="G16" s="10">
        <v>10</v>
      </c>
      <c r="H16" s="10">
        <v>10</v>
      </c>
      <c r="I16" s="11" t="s">
        <v>47</v>
      </c>
      <c r="J16" s="63" t="s">
        <v>48</v>
      </c>
    </row>
    <row r="17" spans="1:16" ht="36">
      <c r="A17" s="11" t="s">
        <v>42</v>
      </c>
      <c r="B17" s="11" t="s">
        <v>49</v>
      </c>
      <c r="C17" s="12" t="s">
        <v>50</v>
      </c>
      <c r="D17" s="14">
        <v>1</v>
      </c>
      <c r="E17" s="14">
        <v>1</v>
      </c>
      <c r="F17" s="13" t="s">
        <v>51</v>
      </c>
      <c r="G17" s="10">
        <v>10</v>
      </c>
      <c r="H17" s="10">
        <v>10</v>
      </c>
      <c r="I17" s="11" t="s">
        <v>47</v>
      </c>
      <c r="J17" s="63" t="s">
        <v>48</v>
      </c>
    </row>
    <row r="18" spans="1:16" ht="36">
      <c r="A18" s="11" t="s">
        <v>42</v>
      </c>
      <c r="B18" s="11" t="s">
        <v>52</v>
      </c>
      <c r="C18" s="12" t="s">
        <v>53</v>
      </c>
      <c r="D18" s="14">
        <v>1</v>
      </c>
      <c r="E18" s="14">
        <v>1</v>
      </c>
      <c r="F18" s="13" t="s">
        <v>46</v>
      </c>
      <c r="G18" s="10">
        <v>20</v>
      </c>
      <c r="H18" s="10">
        <v>20</v>
      </c>
      <c r="I18" s="11" t="s">
        <v>47</v>
      </c>
      <c r="J18" s="63" t="s">
        <v>48</v>
      </c>
    </row>
    <row r="19" spans="1:16" ht="36">
      <c r="A19" s="11" t="s">
        <v>42</v>
      </c>
      <c r="B19" s="11" t="s">
        <v>54</v>
      </c>
      <c r="C19" s="15" t="s">
        <v>55</v>
      </c>
      <c r="D19" s="11" t="s">
        <v>56</v>
      </c>
      <c r="E19" s="11" t="s">
        <v>56</v>
      </c>
      <c r="F19" s="13" t="s">
        <v>46</v>
      </c>
      <c r="G19" s="10">
        <v>10</v>
      </c>
      <c r="H19" s="10">
        <v>10</v>
      </c>
      <c r="I19" s="11" t="s">
        <v>47</v>
      </c>
      <c r="J19" s="63" t="s">
        <v>48</v>
      </c>
    </row>
    <row r="20" spans="1:16" ht="36">
      <c r="A20" s="11" t="s">
        <v>57</v>
      </c>
      <c r="B20" s="11" t="s">
        <v>58</v>
      </c>
      <c r="C20" s="12" t="s">
        <v>59</v>
      </c>
      <c r="D20" s="13" t="s">
        <v>60</v>
      </c>
      <c r="E20" s="13" t="s">
        <v>60</v>
      </c>
      <c r="F20" s="13" t="s">
        <v>61</v>
      </c>
      <c r="G20" s="10">
        <v>10</v>
      </c>
      <c r="H20" s="10">
        <v>10</v>
      </c>
      <c r="I20" s="17" t="s">
        <v>62</v>
      </c>
      <c r="J20" s="64" t="s">
        <v>63</v>
      </c>
    </row>
    <row r="21" spans="1:16" ht="36">
      <c r="A21" s="11" t="s">
        <v>57</v>
      </c>
      <c r="B21" s="11" t="s">
        <v>58</v>
      </c>
      <c r="C21" s="12" t="s">
        <v>64</v>
      </c>
      <c r="D21" s="13" t="s">
        <v>60</v>
      </c>
      <c r="E21" s="13" t="s">
        <v>60</v>
      </c>
      <c r="F21" s="13" t="s">
        <v>61</v>
      </c>
      <c r="G21" s="10">
        <v>10</v>
      </c>
      <c r="H21" s="10">
        <v>10</v>
      </c>
      <c r="I21" s="17" t="s">
        <v>62</v>
      </c>
      <c r="J21" s="64" t="s">
        <v>65</v>
      </c>
    </row>
    <row r="22" spans="1:16" ht="36">
      <c r="A22" s="11" t="s">
        <v>57</v>
      </c>
      <c r="B22" s="11" t="s">
        <v>58</v>
      </c>
      <c r="C22" s="15" t="s">
        <v>66</v>
      </c>
      <c r="D22" s="11" t="s">
        <v>60</v>
      </c>
      <c r="E22" s="13" t="s">
        <v>60</v>
      </c>
      <c r="F22" s="13" t="s">
        <v>61</v>
      </c>
      <c r="G22" s="10">
        <v>10</v>
      </c>
      <c r="H22" s="10">
        <v>10</v>
      </c>
      <c r="I22" s="18" t="s">
        <v>62</v>
      </c>
      <c r="J22" s="63" t="s">
        <v>63</v>
      </c>
    </row>
    <row r="23" spans="1:16" ht="48">
      <c r="A23" s="11" t="s">
        <v>67</v>
      </c>
      <c r="B23" s="11" t="s">
        <v>68</v>
      </c>
      <c r="C23" s="16" t="s">
        <v>69</v>
      </c>
      <c r="D23" s="17" t="s">
        <v>70</v>
      </c>
      <c r="E23" s="14">
        <v>1</v>
      </c>
      <c r="F23" s="13" t="s">
        <v>61</v>
      </c>
      <c r="G23" s="10">
        <v>10</v>
      </c>
      <c r="H23" s="10">
        <v>10</v>
      </c>
      <c r="I23" s="18" t="s">
        <v>71</v>
      </c>
      <c r="J23" s="63" t="s">
        <v>72</v>
      </c>
    </row>
    <row r="24" spans="1:16" ht="72" customHeight="1">
      <c r="A24" s="48" t="s">
        <v>73</v>
      </c>
      <c r="B24" s="49"/>
      <c r="C24" s="61" t="s">
        <v>74</v>
      </c>
      <c r="D24" s="62"/>
      <c r="E24" s="62"/>
      <c r="F24" s="62"/>
      <c r="G24" s="62"/>
      <c r="H24" s="62"/>
      <c r="I24" s="62"/>
      <c r="J24" s="62"/>
      <c r="K24" s="19"/>
      <c r="L24" s="19"/>
      <c r="M24" s="19"/>
      <c r="N24" s="19"/>
      <c r="O24" s="19"/>
      <c r="P24" s="19"/>
    </row>
    <row r="25" spans="1:16" ht="27" customHeight="1">
      <c r="A25" s="48" t="s">
        <v>75</v>
      </c>
      <c r="B25" s="49"/>
      <c r="C25" s="50" t="s">
        <v>74</v>
      </c>
      <c r="D25" s="51"/>
      <c r="E25" s="51"/>
      <c r="F25" s="51"/>
      <c r="G25" s="51"/>
      <c r="H25" s="51"/>
      <c r="I25" s="51"/>
      <c r="J25" s="52"/>
      <c r="K25" s="19"/>
      <c r="L25" s="19"/>
      <c r="M25" s="19"/>
      <c r="N25" s="19"/>
      <c r="O25" s="19"/>
      <c r="P25" s="19"/>
    </row>
    <row r="26" spans="1:16">
      <c r="K26" s="19"/>
      <c r="L26" s="19"/>
      <c r="M26" s="19"/>
      <c r="N26" s="19"/>
      <c r="O26" s="19"/>
      <c r="P26" s="19"/>
    </row>
    <row r="27" spans="1:16">
      <c r="K27" s="19"/>
      <c r="L27" s="19"/>
      <c r="M27" s="19"/>
      <c r="N27" s="19"/>
      <c r="O27" s="19"/>
      <c r="P27" s="19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4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I16 I17 I18 I19 I22 I23 I20:I21">
      <formula1>"判断赋分法,简单比例法,门槛比例法,区间赋分法,分级分档法,行业考评法,其他方法"</formula1>
    </dataValidation>
    <dataValidation type="list" allowBlank="1" showInputMessage="1" showErrorMessage="1" sqref="A21 A16:A20 A22:A23">
      <formula1>"产出指标,效益指标,满意度指标"</formula1>
    </dataValidation>
    <dataValidation type="list" allowBlank="1" showInputMessage="1" showErrorMessage="1" sqref="B21 B16:B20 B22:B23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21 G16:G20 G22:G23">
      <formula1>AND(SUMIF(A:A,"产出指标",G:G)&lt;=50,SUMIF(A:A,"效益指标",G:G)&lt;=30,SUMIF(A:A,"满意度指标",G:G)&lt;=10)</formula1>
    </dataValidation>
    <dataValidation type="list" allowBlank="1" showInputMessage="1" showErrorMessage="1" sqref="F21 F16:F20 F22:F23">
      <formula1>"正式资料,工作资料,原始凭据,说明材料"</formula1>
    </dataValidation>
    <dataValidation type="custom" allowBlank="1" showInputMessage="1" showErrorMessage="1" errorTitle="温馨提示：" error="请先给指标的“分值”赋分，且“得分”不能高于“分值”！" sqref="H21 H16:H20 H22:H23">
      <formula1>INDIRECT("H"&amp;ROW())&lt;=INDIRECT("G"&amp;ROW())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2023-03-22T01:18:44Z</cp:lastPrinted>
  <dcterms:created xsi:type="dcterms:W3CDTF">2019-07-08T16:04:00Z</dcterms:created>
  <dcterms:modified xsi:type="dcterms:W3CDTF">2023-03-22T01:19:05Z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