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4" r:id="rId2"/>
    <sheet name="Sheet3" sheetId="3" r:id="rId3"/>
  </sheets>
  <definedNames>
    <definedName name="_xlnm.Print_Titles" localSheetId="0">Sheet1!$14:$15</definedName>
  </definedNames>
  <calcPr calcId="144525"/>
</workbook>
</file>

<file path=xl/sharedStrings.xml><?xml version="1.0" encoding="utf-8"?>
<sst xmlns="http://schemas.openxmlformats.org/spreadsheetml/2006/main" count="135" uniqueCount="85">
  <si>
    <t>附件1</t>
  </si>
  <si>
    <t>项目支出绩效目标申报（批复）表</t>
  </si>
  <si>
    <t>（2022年度）</t>
  </si>
  <si>
    <t>项目联系人：王贵宾</t>
  </si>
  <si>
    <t>联系电话：86989203</t>
  </si>
  <si>
    <t>财务联系人：李凤超</t>
  </si>
  <si>
    <t>联系电话：86989679</t>
  </si>
  <si>
    <t>项目名称</t>
  </si>
  <si>
    <t>审计中介费</t>
  </si>
  <si>
    <t>项目实施单位</t>
  </si>
  <si>
    <t>青岛市黄岛区审计局</t>
  </si>
  <si>
    <t>预算部门(单位)</t>
  </si>
  <si>
    <t>项 目 属 性</t>
  </si>
  <si>
    <t>经常性项目</t>
  </si>
  <si>
    <t>主管部门</t>
  </si>
  <si>
    <t>项目实施周期</t>
  </si>
  <si>
    <t>2022.1.1至 2022.12.31</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</si>
  <si>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</si>
  <si>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</si>
  <si>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</si>
  <si>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</si>
  <si>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</si>
  <si>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</si>
  <si>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</si>
  <si>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scheme val="minor"/>
      </rPr>
      <t>其中：本级财政</t>
    </r>
    <r>
      <rPr>
        <sz val="11"/>
        <color theme="0"/>
        <rFont val="宋体"/>
        <charset val="134"/>
        <scheme val="minor"/>
      </rPr>
      <t xml:space="preserve"> XXX</t>
    </r>
  </si>
  <si>
    <t>6 月底累计</t>
  </si>
  <si>
    <r>
      <rPr>
        <sz val="11"/>
        <color theme="1"/>
        <rFont val="宋体"/>
        <charset val="134"/>
        <scheme val="minor"/>
      </rPr>
      <t>上级资金</t>
    </r>
    <r>
      <rPr>
        <sz val="11"/>
        <color theme="0"/>
        <rFont val="宋体"/>
        <charset val="134"/>
        <scheme val="minor"/>
      </rPr>
      <t xml:space="preserve"> XXX</t>
    </r>
  </si>
  <si>
    <t>10月底累计</t>
  </si>
  <si>
    <r>
      <rPr>
        <sz val="11"/>
        <color theme="1"/>
        <rFont val="宋体"/>
        <charset val="134"/>
        <scheme val="minor"/>
      </rPr>
      <t>其他资金</t>
    </r>
    <r>
      <rPr>
        <sz val="11"/>
        <color theme="0"/>
        <rFont val="宋体"/>
        <charset val="134"/>
        <scheme val="minor"/>
      </rPr>
      <t xml:space="preserve"> XXX</t>
    </r>
  </si>
  <si>
    <t>12月底累计</t>
  </si>
  <si>
    <t>实施期
总目标
和
年度目标</t>
  </si>
  <si>
    <t>年度目标：
保障审计机关审计业务开展的独立性和审计工作质量
1.2022年度政府投资审计项目数量≥100个。
2.聘用中介机构资格达标率达到100%，审计程序及过程合规率达到100%，审计结果准确率达到100%，审计任务完成及时率100%，及时拨付政府投资审计中介费。
3.对中介机构的监督和管理显著增强。
4.审计结果使用单位满意度95%，中介机构满意度≥95%。</t>
  </si>
  <si>
    <t>一级
绩效指标</t>
  </si>
  <si>
    <t>二级
绩效指标</t>
  </si>
  <si>
    <t>三级绩效指标</t>
  </si>
  <si>
    <r>
      <rPr>
        <sz val="11"/>
        <color rgb="FF000000"/>
        <rFont val="宋体"/>
        <charset val="134"/>
        <scheme val="minor"/>
      </rPr>
      <t xml:space="preserve">实施期总指标值
</t>
    </r>
    <r>
      <rPr>
        <sz val="10"/>
        <color rgb="FF000000"/>
        <rFont val="宋体"/>
        <charset val="134"/>
        <scheme val="minor"/>
      </rPr>
      <t>符号+数值+单位或文字描述</t>
    </r>
  </si>
  <si>
    <r>
      <rPr>
        <sz val="11"/>
        <color rgb="FF000000"/>
        <rFont val="宋体"/>
        <charset val="134"/>
        <scheme val="minor"/>
      </rPr>
      <t xml:space="preserve">年度指标值
</t>
    </r>
    <r>
      <rPr>
        <sz val="10"/>
        <color rgb="FF000000"/>
        <rFont val="宋体"/>
        <charset val="134"/>
        <scheme val="minor"/>
      </rPr>
      <t>符号+数值+单位或文字描述</t>
    </r>
  </si>
  <si>
    <t>指标确定标准</t>
  </si>
  <si>
    <t>评（扣）分方法</t>
  </si>
  <si>
    <t>采用标准</t>
  </si>
  <si>
    <t>标准说明</t>
  </si>
  <si>
    <t>采用方法</t>
  </si>
  <si>
    <t>方法说明</t>
  </si>
  <si>
    <t>产出指标</t>
  </si>
  <si>
    <t>数量指标</t>
  </si>
  <si>
    <t>2022年度政府投资审计项目数量</t>
  </si>
  <si>
    <t>≥100个</t>
  </si>
  <si>
    <t>计划标准</t>
  </si>
  <si>
    <t>1、《审计署办公厅关于进一步规范聘请中介机构参与投资审计工作的通知》（审办办发[2018]53号）
2、山东省审计厅《关于进一步规范和加强投资审计工作的意见》（鲁审投字〔2018〕2号）3、《关于印发青岛西海岸新区政府投资项目审计监督管理办法（试行）的通知》</t>
  </si>
  <si>
    <t>门槛比例法</t>
  </si>
  <si>
    <t>完成率小于60%为不及格，不得分；大于等于60%的，计算公式为：得分=（实际完成率-60%）/（1-60%）×指标分值，满分是指标设定分值。</t>
  </si>
  <si>
    <t>质量指标</t>
  </si>
  <si>
    <t>聘用中介机构资格达标率</t>
  </si>
  <si>
    <t>审计程序及过程合规率</t>
  </si>
  <si>
    <t>审计结果准确率</t>
  </si>
  <si>
    <t>《关于印发青岛西海岸新区政府投资项目审计监督管理办法（试行）的通知》</t>
  </si>
  <si>
    <t>完成率小于80%为不及格，不得分；大于等于80%的，计算公式为：得分=（实际完成率-80%）/（1-80%）×指标分值，满分是指标设定分值。</t>
  </si>
  <si>
    <t>时效指标</t>
  </si>
  <si>
    <t>审计任务完成及时率</t>
  </si>
  <si>
    <t>政府投资审计中介费拨付及时性</t>
  </si>
  <si>
    <t>及时拨付</t>
  </si>
  <si>
    <t>判断赋分法</t>
  </si>
  <si>
    <t>符合要求的得满分；不符合要求的不得分</t>
  </si>
  <si>
    <t>成本指标</t>
  </si>
  <si>
    <t>审计中介费用</t>
  </si>
  <si>
    <t>≤200万元</t>
  </si>
  <si>
    <t>预算标准</t>
  </si>
  <si>
    <t>区间赋分法</t>
  </si>
  <si>
    <t>项目完成，且执行数控制在预算数之内的得满分；项目未完成，项目完成率≥预算执行率得分为指标分值的60%；项目完成率≤预算执行率的不得分</t>
  </si>
  <si>
    <t>效益指标</t>
  </si>
  <si>
    <t>社会效益</t>
  </si>
  <si>
    <t>保障审计机关审计业务开展的独立性和审计工作质量</t>
  </si>
  <si>
    <t>有效保障</t>
  </si>
  <si>
    <t>可持续影响</t>
  </si>
  <si>
    <t>增强对中介机构的监督和管理</t>
  </si>
  <si>
    <t>增强</t>
  </si>
  <si>
    <t>满意度指标</t>
  </si>
  <si>
    <t>服务对象</t>
  </si>
  <si>
    <t>审计结果使用单位满意度</t>
  </si>
  <si>
    <t>≥95%</t>
  </si>
  <si>
    <t>历史标准</t>
  </si>
  <si>
    <t>同比往年目标设定值</t>
  </si>
  <si>
    <t>满意度大于等于95%的得满分，满意度小于95%且大于等于80%的得80%分数，满意度小于80%且大于等于60%的得50%分数，满意度小于61%不得分。</t>
  </si>
  <si>
    <t>受益对象</t>
  </si>
  <si>
    <t>中介机构满意度</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</si>
</sst>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0"/>
      <color rgb="FF000000"/>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sz val="11"/>
      <color theme="0"/>
      <name val="宋体"/>
      <charset val="134"/>
      <scheme val="minor"/>
    </font>
  </fonts>
  <fills count="35">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bgColor indexed="64"/>
      </patternFill>
    </fill>
    <fill>
      <patternFill patternType="solid">
        <fgColor theme="4"/>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9"/>
        <bgColor indexed="64"/>
      </patternFill>
    </fill>
    <fill>
      <patternFill patternType="solid">
        <fgColor theme="6"/>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0"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8" applyNumberFormat="0" applyFont="0" applyAlignment="0" applyProtection="0">
      <alignment vertical="center"/>
    </xf>
    <xf numFmtId="0" fontId="7" fillId="30"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7" applyNumberFormat="0" applyFill="0" applyAlignment="0" applyProtection="0">
      <alignment vertical="center"/>
    </xf>
    <xf numFmtId="0" fontId="14" fillId="0" borderId="7" applyNumberFormat="0" applyFill="0" applyAlignment="0" applyProtection="0">
      <alignment vertical="center"/>
    </xf>
    <xf numFmtId="0" fontId="7" fillId="5" borderId="0" applyNumberFormat="0" applyBorder="0" applyAlignment="0" applyProtection="0">
      <alignment vertical="center"/>
    </xf>
    <xf numFmtId="0" fontId="17" fillId="0" borderId="11" applyNumberFormat="0" applyFill="0" applyAlignment="0" applyProtection="0">
      <alignment vertical="center"/>
    </xf>
    <xf numFmtId="0" fontId="7" fillId="14" borderId="0" applyNumberFormat="0" applyBorder="0" applyAlignment="0" applyProtection="0">
      <alignment vertical="center"/>
    </xf>
    <xf numFmtId="0" fontId="13" fillId="19" borderId="10" applyNumberFormat="0" applyAlignment="0" applyProtection="0">
      <alignment vertical="center"/>
    </xf>
    <xf numFmtId="0" fontId="16" fillId="19" borderId="6" applyNumberFormat="0" applyAlignment="0" applyProtection="0">
      <alignment vertical="center"/>
    </xf>
    <xf numFmtId="0" fontId="24" fillId="29" borderId="13" applyNumberFormat="0" applyAlignment="0" applyProtection="0">
      <alignment vertical="center"/>
    </xf>
    <xf numFmtId="0" fontId="6" fillId="18" borderId="0" applyNumberFormat="0" applyBorder="0" applyAlignment="0" applyProtection="0">
      <alignment vertical="center"/>
    </xf>
    <xf numFmtId="0" fontId="7" fillId="34" borderId="0" applyNumberFormat="0" applyBorder="0" applyAlignment="0" applyProtection="0">
      <alignment vertical="center"/>
    </xf>
    <xf numFmtId="0" fontId="12" fillId="0" borderId="9" applyNumberFormat="0" applyFill="0" applyAlignment="0" applyProtection="0">
      <alignment vertical="center"/>
    </xf>
    <xf numFmtId="0" fontId="23" fillId="0" borderId="12" applyNumberFormat="0" applyFill="0" applyAlignment="0" applyProtection="0">
      <alignment vertical="center"/>
    </xf>
    <xf numFmtId="0" fontId="9" fillId="9" borderId="0" applyNumberFormat="0" applyBorder="0" applyAlignment="0" applyProtection="0">
      <alignment vertical="center"/>
    </xf>
    <xf numFmtId="0" fontId="20" fillId="26" borderId="0" applyNumberFormat="0" applyBorder="0" applyAlignment="0" applyProtection="0">
      <alignment vertical="center"/>
    </xf>
    <xf numFmtId="0" fontId="6" fillId="25" borderId="0" applyNumberFormat="0" applyBorder="0" applyAlignment="0" applyProtection="0">
      <alignment vertical="center"/>
    </xf>
    <xf numFmtId="0" fontId="7" fillId="22" borderId="0" applyNumberFormat="0" applyBorder="0" applyAlignment="0" applyProtection="0">
      <alignment vertical="center"/>
    </xf>
    <xf numFmtId="0" fontId="6" fillId="3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7"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6" fillId="32" borderId="0" applyNumberFormat="0" applyBorder="0" applyAlignment="0" applyProtection="0">
      <alignment vertical="center"/>
    </xf>
    <xf numFmtId="0" fontId="6" fillId="24" borderId="0" applyNumberFormat="0" applyBorder="0" applyAlignment="0" applyProtection="0">
      <alignment vertical="center"/>
    </xf>
    <xf numFmtId="0" fontId="7" fillId="23" borderId="0" applyNumberFormat="0" applyBorder="0" applyAlignment="0" applyProtection="0">
      <alignment vertical="center"/>
    </xf>
    <xf numFmtId="0" fontId="6" fillId="4" borderId="0" applyNumberFormat="0" applyBorder="0" applyAlignment="0" applyProtection="0">
      <alignment vertical="center"/>
    </xf>
    <xf numFmtId="0" fontId="7" fillId="8" borderId="0" applyNumberFormat="0" applyBorder="0" applyAlignment="0" applyProtection="0">
      <alignment vertical="center"/>
    </xf>
    <xf numFmtId="0" fontId="7" fillId="27" borderId="0" applyNumberFormat="0" applyBorder="0" applyAlignment="0" applyProtection="0">
      <alignment vertical="center"/>
    </xf>
    <xf numFmtId="0" fontId="6" fillId="20" borderId="0" applyNumberFormat="0" applyBorder="0" applyAlignment="0" applyProtection="0">
      <alignment vertical="center"/>
    </xf>
    <xf numFmtId="0" fontId="7" fillId="31"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2" borderId="1" xfId="0" applyFill="1" applyBorder="1" applyAlignment="1">
      <alignment vertical="center"/>
    </xf>
    <xf numFmtId="0" fontId="4" fillId="3" borderId="2" xfId="0" applyFont="1" applyFill="1" applyBorder="1" applyAlignment="1">
      <alignment horizontal="left" vertical="center" inden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2" xfId="0" applyFont="1" applyFill="1" applyBorder="1" applyAlignment="1">
      <alignment horizontal="left" vertical="center" wrapText="1" indent="1"/>
    </xf>
    <xf numFmtId="0" fontId="4" fillId="3" borderId="5" xfId="0" applyFont="1" applyFill="1" applyBorder="1" applyAlignment="1">
      <alignment horizontal="center" vertical="center" wrapText="1"/>
    </xf>
    <xf numFmtId="0" fontId="4" fillId="2" borderId="2" xfId="0" applyFont="1" applyFill="1" applyBorder="1" applyAlignment="1">
      <alignment horizontal="center" vertical="center"/>
    </xf>
    <xf numFmtId="0" fontId="0"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xf numFmtId="2" fontId="4" fillId="2" borderId="2" xfId="0" applyNumberFormat="1" applyFont="1" applyFill="1" applyBorder="1" applyAlignment="1">
      <alignment horizontal="center" vertical="center"/>
    </xf>
    <xf numFmtId="0" fontId="4" fillId="2" borderId="2" xfId="0" applyFont="1" applyFill="1" applyBorder="1" applyAlignment="1">
      <alignment horizontal="left" vertical="center" wrapText="1" indent="2"/>
    </xf>
    <xf numFmtId="2" fontId="4" fillId="2" borderId="2" xfId="0" applyNumberFormat="1" applyFont="1" applyFill="1" applyBorder="1" applyAlignment="1">
      <alignment horizontal="center" vertical="center" wrapText="1"/>
    </xf>
    <xf numFmtId="0" fontId="4" fillId="3" borderId="2" xfId="0" applyFont="1" applyFill="1" applyBorder="1" applyAlignment="1">
      <alignment horizontal="right" vertical="center" wrapText="1"/>
    </xf>
    <xf numFmtId="176" fontId="4" fillId="2" borderId="2" xfId="0" applyNumberFormat="1" applyFont="1" applyFill="1" applyBorder="1" applyAlignment="1">
      <alignment horizontal="center" vertical="center"/>
    </xf>
    <xf numFmtId="0" fontId="0" fillId="3" borderId="2" xfId="0" applyFont="1" applyFill="1" applyBorder="1" applyAlignment="1">
      <alignment horizontal="right" vertical="center" wrapText="1"/>
    </xf>
    <xf numFmtId="0" fontId="4" fillId="0" borderId="2" xfId="0" applyFont="1" applyBorder="1" applyAlignment="1">
      <alignment horizontal="center" vertical="center" wrapText="1"/>
    </xf>
    <xf numFmtId="0" fontId="5" fillId="0" borderId="3" xfId="0" applyFont="1" applyBorder="1" applyAlignment="1">
      <alignment vertical="center" wrapText="1"/>
    </xf>
    <xf numFmtId="0" fontId="5" fillId="0" borderId="5" xfId="0" applyFont="1" applyBorder="1" applyAlignment="1">
      <alignment vertical="center" wrapText="1"/>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vertical="center" wrapText="1"/>
    </xf>
    <xf numFmtId="9" fontId="5" fillId="0" borderId="2" xfId="0" applyNumberFormat="1" applyFont="1" applyBorder="1" applyAlignment="1">
      <alignment horizontal="left" vertical="center" wrapText="1"/>
    </xf>
    <xf numFmtId="0" fontId="4" fillId="3" borderId="4"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4"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D10" sqref="D10"/>
    </sheetView>
  </sheetViews>
  <sheetFormatPr defaultColWidth="9" defaultRowHeight="13.5"/>
  <cols>
    <col min="1" max="1" width="12.375" customWidth="1"/>
    <col min="2" max="2" width="10.25" customWidth="1"/>
    <col min="3" max="3" width="24.625" customWidth="1"/>
    <col min="4" max="4" width="25.625" customWidth="1"/>
    <col min="5" max="5" width="25.5" customWidth="1"/>
    <col min="6" max="6" width="9.125" customWidth="1"/>
    <col min="7" max="7" width="20.25" customWidth="1"/>
    <col min="8" max="8" width="9.625" customWidth="1"/>
    <col min="9" max="9" width="17.125" customWidth="1"/>
  </cols>
  <sheetData>
    <row r="1" ht="20.25" spans="1:1">
      <c r="A1" s="1" t="s">
        <v>0</v>
      </c>
    </row>
    <row r="2" ht="27" spans="1:9">
      <c r="A2" s="2" t="s">
        <v>1</v>
      </c>
      <c r="B2" s="2"/>
      <c r="C2" s="2"/>
      <c r="D2" s="2"/>
      <c r="E2" s="2"/>
      <c r="F2" s="2"/>
      <c r="G2" s="2"/>
      <c r="H2" s="2"/>
      <c r="I2" s="2"/>
    </row>
    <row r="3" ht="18" customHeight="1" spans="1:9">
      <c r="A3" s="3" t="s">
        <v>2</v>
      </c>
      <c r="B3" s="3"/>
      <c r="C3" s="3"/>
      <c r="D3" s="3"/>
      <c r="E3" s="3"/>
      <c r="F3" s="3"/>
      <c r="G3" s="3"/>
      <c r="H3" s="3"/>
      <c r="I3" s="3"/>
    </row>
    <row r="4" ht="24" customHeight="1" spans="1:9">
      <c r="A4" s="4" t="s">
        <v>3</v>
      </c>
      <c r="B4" s="4"/>
      <c r="C4" s="4"/>
      <c r="D4" s="4" t="s">
        <v>4</v>
      </c>
      <c r="E4" s="4"/>
      <c r="F4" s="4" t="s">
        <v>5</v>
      </c>
      <c r="G4" s="4"/>
      <c r="H4" s="4" t="s">
        <v>6</v>
      </c>
      <c r="I4" s="4"/>
    </row>
    <row r="5" ht="18" customHeight="1" spans="1:9">
      <c r="A5" s="5" t="s">
        <v>7</v>
      </c>
      <c r="B5" s="5"/>
      <c r="C5" s="6" t="s">
        <v>8</v>
      </c>
      <c r="D5" s="7"/>
      <c r="E5" s="8" t="s">
        <v>9</v>
      </c>
      <c r="F5" s="9" t="s">
        <v>10</v>
      </c>
      <c r="G5" s="10"/>
      <c r="H5" s="10"/>
      <c r="I5" s="30"/>
    </row>
    <row r="6" ht="18" customHeight="1" spans="1:9">
      <c r="A6" s="5" t="s">
        <v>11</v>
      </c>
      <c r="B6" s="5"/>
      <c r="C6" s="6" t="s">
        <v>10</v>
      </c>
      <c r="D6" s="7"/>
      <c r="E6" s="8" t="s">
        <v>12</v>
      </c>
      <c r="F6" s="9" t="s">
        <v>13</v>
      </c>
      <c r="G6" s="10"/>
      <c r="H6" s="10"/>
      <c r="I6" s="30"/>
    </row>
    <row r="7" ht="18" customHeight="1" spans="1:9">
      <c r="A7" s="11" t="s">
        <v>14</v>
      </c>
      <c r="B7" s="11"/>
      <c r="C7" s="6" t="s">
        <v>10</v>
      </c>
      <c r="D7" s="7"/>
      <c r="E7" s="8" t="s">
        <v>15</v>
      </c>
      <c r="F7" s="6" t="s">
        <v>16</v>
      </c>
      <c r="G7" s="12"/>
      <c r="H7" s="12"/>
      <c r="I7" s="7"/>
    </row>
    <row r="8" ht="18" customHeight="1" spans="1:9">
      <c r="A8" s="11" t="s">
        <v>17</v>
      </c>
      <c r="B8" s="11"/>
      <c r="C8" s="13" t="s">
        <v>18</v>
      </c>
      <c r="D8" s="14" t="s">
        <v>19</v>
      </c>
      <c r="E8" s="14" t="s">
        <v>20</v>
      </c>
      <c r="F8" s="15" t="s">
        <v>21</v>
      </c>
      <c r="G8" s="16"/>
      <c r="H8" s="16"/>
      <c r="I8" s="31"/>
    </row>
    <row r="9" ht="18" customHeight="1" spans="1:9">
      <c r="A9" s="11" t="s">
        <v>22</v>
      </c>
      <c r="B9" s="11"/>
      <c r="C9" s="17">
        <v>200</v>
      </c>
      <c r="D9" s="17">
        <f t="shared" ref="D9" si="0">D10+D11+D12</f>
        <v>0</v>
      </c>
      <c r="E9" s="17">
        <v>200</v>
      </c>
      <c r="F9" s="18" t="s">
        <v>23</v>
      </c>
      <c r="G9" s="18"/>
      <c r="H9" s="19">
        <v>50</v>
      </c>
      <c r="I9" s="19"/>
    </row>
    <row r="10" ht="18" customHeight="1" spans="1:9">
      <c r="A10" s="20" t="s">
        <v>24</v>
      </c>
      <c r="B10" s="20"/>
      <c r="C10" s="13">
        <v>200</v>
      </c>
      <c r="D10" s="13"/>
      <c r="E10" s="21">
        <v>200</v>
      </c>
      <c r="F10" s="18" t="s">
        <v>25</v>
      </c>
      <c r="G10" s="18"/>
      <c r="H10" s="19">
        <v>100</v>
      </c>
      <c r="I10" s="19"/>
    </row>
    <row r="11" ht="18" customHeight="1" spans="1:9">
      <c r="A11" s="22" t="s">
        <v>26</v>
      </c>
      <c r="B11" s="22"/>
      <c r="C11" s="13"/>
      <c r="D11" s="13"/>
      <c r="E11" s="21"/>
      <c r="F11" s="18" t="s">
        <v>27</v>
      </c>
      <c r="G11" s="18"/>
      <c r="H11" s="19">
        <v>150</v>
      </c>
      <c r="I11" s="19"/>
    </row>
    <row r="12" ht="18" customHeight="1" spans="1:9">
      <c r="A12" s="22" t="s">
        <v>28</v>
      </c>
      <c r="B12" s="22"/>
      <c r="C12" s="13"/>
      <c r="D12" s="13"/>
      <c r="E12" s="21"/>
      <c r="F12" s="18" t="s">
        <v>29</v>
      </c>
      <c r="G12" s="18"/>
      <c r="H12" s="19">
        <v>200</v>
      </c>
      <c r="I12" s="19"/>
    </row>
    <row r="13" ht="88.5" customHeight="1" spans="1:9">
      <c r="A13" s="23" t="s">
        <v>30</v>
      </c>
      <c r="B13" s="24" t="s">
        <v>31</v>
      </c>
      <c r="C13" s="25"/>
      <c r="D13" s="25"/>
      <c r="E13" s="25"/>
      <c r="F13" s="25"/>
      <c r="G13" s="25"/>
      <c r="H13" s="25"/>
      <c r="I13" s="32"/>
    </row>
    <row r="14" ht="15" customHeight="1" spans="1:9">
      <c r="A14" s="23" t="s">
        <v>32</v>
      </c>
      <c r="B14" s="23" t="s">
        <v>33</v>
      </c>
      <c r="C14" s="23" t="s">
        <v>34</v>
      </c>
      <c r="D14" s="23" t="s">
        <v>35</v>
      </c>
      <c r="E14" s="23" t="s">
        <v>36</v>
      </c>
      <c r="F14" s="26" t="s">
        <v>37</v>
      </c>
      <c r="G14" s="26"/>
      <c r="H14" s="26" t="s">
        <v>38</v>
      </c>
      <c r="I14" s="26"/>
    </row>
    <row r="15" ht="15" customHeight="1" spans="1:9">
      <c r="A15" s="23"/>
      <c r="B15" s="23"/>
      <c r="C15" s="23"/>
      <c r="D15" s="23"/>
      <c r="E15" s="23"/>
      <c r="F15" s="26" t="s">
        <v>39</v>
      </c>
      <c r="G15" s="26" t="s">
        <v>40</v>
      </c>
      <c r="H15" s="26" t="s">
        <v>41</v>
      </c>
      <c r="I15" s="26" t="s">
        <v>42</v>
      </c>
    </row>
    <row r="16" ht="27.95" customHeight="1" spans="1:9">
      <c r="A16" s="27" t="s">
        <v>43</v>
      </c>
      <c r="B16" s="27" t="s">
        <v>44</v>
      </c>
      <c r="C16" s="28" t="s">
        <v>45</v>
      </c>
      <c r="D16" s="28" t="s">
        <v>46</v>
      </c>
      <c r="E16" s="28" t="s">
        <v>46</v>
      </c>
      <c r="F16" s="27" t="s">
        <v>47</v>
      </c>
      <c r="G16" s="28" t="s">
        <v>48</v>
      </c>
      <c r="H16" s="27" t="s">
        <v>49</v>
      </c>
      <c r="I16" s="28" t="s">
        <v>50</v>
      </c>
    </row>
    <row r="17" ht="27.95" customHeight="1" spans="1:9">
      <c r="A17" s="27" t="s">
        <v>43</v>
      </c>
      <c r="B17" s="27" t="s">
        <v>51</v>
      </c>
      <c r="C17" s="28" t="s">
        <v>52</v>
      </c>
      <c r="D17" s="29">
        <v>1</v>
      </c>
      <c r="E17" s="29">
        <f>D17</f>
        <v>1</v>
      </c>
      <c r="F17" s="27" t="s">
        <v>47</v>
      </c>
      <c r="G17" s="28" t="s">
        <v>48</v>
      </c>
      <c r="H17" s="27" t="s">
        <v>49</v>
      </c>
      <c r="I17" s="28" t="s">
        <v>50</v>
      </c>
    </row>
    <row r="18" ht="27.95" customHeight="1" spans="1:9">
      <c r="A18" s="27" t="s">
        <v>43</v>
      </c>
      <c r="B18" s="27" t="s">
        <v>51</v>
      </c>
      <c r="C18" s="28" t="s">
        <v>53</v>
      </c>
      <c r="D18" s="29">
        <v>1</v>
      </c>
      <c r="E18" s="29">
        <v>1</v>
      </c>
      <c r="F18" s="27" t="s">
        <v>47</v>
      </c>
      <c r="G18" s="28" t="s">
        <v>48</v>
      </c>
      <c r="H18" s="27" t="s">
        <v>49</v>
      </c>
      <c r="I18" s="28" t="s">
        <v>50</v>
      </c>
    </row>
    <row r="19" ht="27.95" customHeight="1" spans="1:9">
      <c r="A19" s="27" t="s">
        <v>43</v>
      </c>
      <c r="B19" s="27" t="s">
        <v>51</v>
      </c>
      <c r="C19" s="28" t="s">
        <v>54</v>
      </c>
      <c r="D19" s="29">
        <f>D18</f>
        <v>1</v>
      </c>
      <c r="E19" s="29">
        <f>E18</f>
        <v>1</v>
      </c>
      <c r="F19" s="27" t="s">
        <v>47</v>
      </c>
      <c r="G19" s="28" t="s">
        <v>55</v>
      </c>
      <c r="H19" s="27" t="s">
        <v>49</v>
      </c>
      <c r="I19" s="28" t="s">
        <v>56</v>
      </c>
    </row>
    <row r="20" ht="27.95" customHeight="1" spans="1:9">
      <c r="A20" s="27" t="s">
        <v>43</v>
      </c>
      <c r="B20" s="27" t="s">
        <v>57</v>
      </c>
      <c r="C20" s="28" t="s">
        <v>58</v>
      </c>
      <c r="D20" s="29">
        <v>1</v>
      </c>
      <c r="E20" s="29">
        <v>1</v>
      </c>
      <c r="F20" s="27" t="s">
        <v>47</v>
      </c>
      <c r="G20" s="28" t="s">
        <v>48</v>
      </c>
      <c r="H20" s="27" t="s">
        <v>49</v>
      </c>
      <c r="I20" s="28" t="s">
        <v>50</v>
      </c>
    </row>
    <row r="21" ht="27.95" customHeight="1" spans="1:9">
      <c r="A21" s="27" t="s">
        <v>43</v>
      </c>
      <c r="B21" s="27" t="s">
        <v>57</v>
      </c>
      <c r="C21" s="28" t="s">
        <v>59</v>
      </c>
      <c r="D21" s="28" t="s">
        <v>60</v>
      </c>
      <c r="E21" s="28" t="s">
        <v>60</v>
      </c>
      <c r="F21" s="27" t="s">
        <v>47</v>
      </c>
      <c r="G21" s="28" t="s">
        <v>48</v>
      </c>
      <c r="H21" s="27" t="s">
        <v>61</v>
      </c>
      <c r="I21" s="28" t="s">
        <v>62</v>
      </c>
    </row>
    <row r="22" ht="27.95" customHeight="1" spans="1:9">
      <c r="A22" s="27" t="s">
        <v>43</v>
      </c>
      <c r="B22" s="27" t="s">
        <v>63</v>
      </c>
      <c r="C22" s="28" t="s">
        <v>64</v>
      </c>
      <c r="D22" s="28" t="s">
        <v>65</v>
      </c>
      <c r="E22" s="28" t="s">
        <v>65</v>
      </c>
      <c r="F22" s="27" t="s">
        <v>66</v>
      </c>
      <c r="G22" s="28" t="s">
        <v>48</v>
      </c>
      <c r="H22" s="27" t="s">
        <v>67</v>
      </c>
      <c r="I22" s="28" t="s">
        <v>68</v>
      </c>
    </row>
    <row r="23" ht="27.95" customHeight="1" spans="1:9">
      <c r="A23" s="27" t="s">
        <v>69</v>
      </c>
      <c r="B23" s="27" t="s">
        <v>70</v>
      </c>
      <c r="C23" s="28" t="s">
        <v>71</v>
      </c>
      <c r="D23" s="28" t="s">
        <v>72</v>
      </c>
      <c r="E23" s="28" t="str">
        <f>D23</f>
        <v>有效保障</v>
      </c>
      <c r="F23" s="27" t="s">
        <v>47</v>
      </c>
      <c r="G23" s="28" t="s">
        <v>48</v>
      </c>
      <c r="H23" s="27" t="s">
        <v>61</v>
      </c>
      <c r="I23" s="28" t="s">
        <v>62</v>
      </c>
    </row>
    <row r="24" ht="27.95" customHeight="1" spans="1:9">
      <c r="A24" s="27" t="s">
        <v>69</v>
      </c>
      <c r="B24" s="27" t="s">
        <v>73</v>
      </c>
      <c r="C24" s="28" t="s">
        <v>74</v>
      </c>
      <c r="D24" s="29" t="s">
        <v>75</v>
      </c>
      <c r="E24" s="29" t="s">
        <v>75</v>
      </c>
      <c r="F24" s="27" t="s">
        <v>47</v>
      </c>
      <c r="G24" s="28" t="s">
        <v>48</v>
      </c>
      <c r="H24" s="27" t="s">
        <v>61</v>
      </c>
      <c r="I24" s="28" t="s">
        <v>62</v>
      </c>
    </row>
    <row r="25" ht="27.95" customHeight="1" spans="1:9">
      <c r="A25" s="27" t="s">
        <v>76</v>
      </c>
      <c r="B25" s="27" t="s">
        <v>77</v>
      </c>
      <c r="C25" s="28" t="s">
        <v>78</v>
      </c>
      <c r="D25" s="28" t="s">
        <v>79</v>
      </c>
      <c r="E25" s="28" t="s">
        <v>79</v>
      </c>
      <c r="F25" s="27" t="s">
        <v>80</v>
      </c>
      <c r="G25" s="28" t="s">
        <v>81</v>
      </c>
      <c r="H25" s="27" t="s">
        <v>67</v>
      </c>
      <c r="I25" s="28" t="s">
        <v>82</v>
      </c>
    </row>
    <row r="26" ht="27.95" customHeight="1" spans="1:9">
      <c r="A26" s="27" t="s">
        <v>76</v>
      </c>
      <c r="B26" s="27" t="s">
        <v>83</v>
      </c>
      <c r="C26" s="28" t="s">
        <v>84</v>
      </c>
      <c r="D26" s="28" t="s">
        <v>79</v>
      </c>
      <c r="E26" s="28" t="s">
        <v>79</v>
      </c>
      <c r="F26" s="27" t="s">
        <v>80</v>
      </c>
      <c r="G26" s="28" t="s">
        <v>81</v>
      </c>
      <c r="H26" s="27" t="s">
        <v>67</v>
      </c>
      <c r="I26" s="28" t="s">
        <v>82</v>
      </c>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F6:I6">
      <formula1>"经常性项目,一次性项目"</formula1>
    </dataValidation>
    <dataValidation type="list" allowBlank="1" showInputMessage="1" showErrorMessage="1" sqref="A16:A26">
      <formula1>"产出指标,效益指标,满意度指标"</formula1>
    </dataValidation>
    <dataValidation type="list" allowBlank="1" showInputMessage="1" showErrorMessage="1" sqref="F16:F26">
      <formula1>"计划标准,历史标准,行业标准,预算标准,其他标准"</formula1>
    </dataValidation>
    <dataValidation type="list" allowBlank="1" showInputMessage="1" showErrorMessage="1" sqref="B16:B26">
      <formula1>"数量指标,质量指标,时效指标,成本指标,经济效益,社会效益,生态效益,可持续影响,受益对象,服务对象,社会公众"</formula1>
    </dataValidation>
    <dataValidation type="list" allowBlank="1" showInputMessage="1" showErrorMessage="1" sqref="H16:H26">
      <formula1>"判断赋分法,简单比例法,门槛比例法,区间赋分法,分级分档法,行业考评法,其他方法"</formula1>
    </dataValidation>
  </dataValidations>
  <printOptions horizontalCentered="1"/>
  <pageMargins left="0.47244094488189" right="0.47244094488189" top="0.393700787401575" bottom="0.393700787401575" header="0.31496062992126" footer="0.196850393700787"/>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I35"/>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2019-07-08T16:04:00Z</dcterms:created>
  <cp:lastPrinted>2021-11-24T09:37:00Z</cp:lastPrinted>
  <dcterms:modified xsi:type="dcterms:W3CDTF">2022-04-18T03:03:46Z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