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17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<sst xmlns="http://schemas.openxmlformats.org/spreadsheetml/2006/main" count="120" uniqueCount="79">
  <si>
    <t>附件3</t>
  </si>
  <si>
    <t>项目支出绩效单位自评表</t>
  </si>
  <si>
    <t>（2022年度）</t>
  </si>
  <si>
    <t>项目联系人：徐涛</t>
  </si>
  <si>
    <t>联系电话：86998126</t>
  </si>
  <si>
    <t>财务联系人：黄呈呈</t>
  </si>
  <si>
    <t>联系电话：86988682</t>
  </si>
  <si>
    <t>项目名称</t>
  </si>
  <si>
    <t>安全生产工作经费</t>
  </si>
  <si>
    <t>项目实施单位</t>
  </si>
  <si>
    <t>青岛西海岸新区住房和城乡建设局建筑业管理科</t>
  </si>
  <si>
    <t>预算部门(单位)</t>
  </si>
  <si>
    <t>青岛西海岸新区住房和城乡建设局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</si>
  <si>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</si>
  <si>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</si>
  <si>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</si>
  <si>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</si>
  <si>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</si>
  <si>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</si>
  <si>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</si>
  <si>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</si>
  <si>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</si>
  <si>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</si>
  <si>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</si>
  <si>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</si>
  <si>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</si>
  <si>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—</t>
  </si>
  <si>
    <t>自评
等级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</si>
  <si>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</si>
  <si>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</si>
  <si>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</si>
  <si>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</si>
  <si>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完成2022年安全生产经费使用。</t>
  </si>
  <si>
    <t>已完成全年安全生产经费全部使用。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</si>
  <si>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</si>
  <si>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</si>
  <si>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</si>
  <si>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</si>
  <si>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</si>
  <si>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</si>
  <si>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</si>
  <si>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</si>
  <si>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</si>
  <si>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</si>
  <si>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</si>
  <si>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应急物资配备人数</t>
  </si>
  <si>
    <t>≥30人</t>
  </si>
  <si>
    <t>50人</t>
  </si>
  <si>
    <t>工作资料</t>
  </si>
  <si>
    <t>判断赋分法</t>
  </si>
  <si>
    <t>符合要求得满分，不符合要求不得分</t>
  </si>
  <si>
    <t>应急物资种类</t>
  </si>
  <si>
    <t>＞10类</t>
  </si>
  <si>
    <t>10类</t>
  </si>
  <si>
    <t>质量指标</t>
  </si>
  <si>
    <t>采购物资质量合格率</t>
  </si>
  <si>
    <t>＞95%</t>
  </si>
  <si>
    <t>时效指标</t>
  </si>
  <si>
    <t>应急物资完成采购时间</t>
  </si>
  <si>
    <t>12月31日前</t>
  </si>
  <si>
    <t>成本指标</t>
  </si>
  <si>
    <t>会议室、电子屏、音响设备租赁费用</t>
  </si>
  <si>
    <t>≤10万元</t>
  </si>
  <si>
    <t>10万</t>
  </si>
  <si>
    <t>效益指标</t>
  </si>
  <si>
    <t>社会效益</t>
  </si>
  <si>
    <t>提升对突发事件应急救援处理的能力</t>
  </si>
  <si>
    <t>＞10%</t>
  </si>
  <si>
    <t>可持续影响</t>
  </si>
  <si>
    <t>检验应急救援预案方案和专项应急预案的可操作性</t>
  </si>
  <si>
    <t>＞90%</t>
  </si>
  <si>
    <t>≥90%</t>
  </si>
  <si>
    <t>方案应急措施可操作性95%，对不足的地方进行改善。</t>
  </si>
  <si>
    <t>满意度指标</t>
  </si>
  <si>
    <t>服务对象</t>
  </si>
  <si>
    <t>服务的建筑业企业满意度</t>
  </si>
  <si>
    <t>自评低于80分或完成值偏离目标值上30%的
原因分析及拟采取措施</t>
  </si>
  <si>
    <t>无</t>
  </si>
  <si>
    <t>重大事项披露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</si>
</sst>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Cambria"/>
      <charset val="134"/>
    </font>
    <font>
      <sz val="11"/>
      <color rgb="FF000000"/>
      <name val="Cambria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5" fillId="22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5" fillId="3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23" borderId="14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26" fillId="25" borderId="15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7" fillId="27" borderId="16" applyNumberFormat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1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0" fillId="27" borderId="15" applyNumberFormat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0" fillId="10" borderId="13" applyNumberFormat="false" applyFont="false" applyAlignment="false" applyProtection="false">
      <alignment vertical="center"/>
    </xf>
    <xf numFmtId="0" fontId="19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1" fillId="16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0" fillId="0" borderId="1" xfId="0" applyBorder="true" applyAlignment="true">
      <alignment vertical="center"/>
    </xf>
    <xf numFmtId="0" fontId="5" fillId="0" borderId="2" xfId="0" applyFont="true" applyBorder="true" applyAlignment="true">
      <alignment horizontal="left" vertical="center" indent="1"/>
    </xf>
    <xf numFmtId="0" fontId="5" fillId="0" borderId="3" xfId="0" applyFont="true" applyBorder="true" applyAlignment="true">
      <alignment horizontal="left" vertical="center" indent="1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left" vertical="center" wrapText="true" indent="1"/>
    </xf>
    <xf numFmtId="0" fontId="5" fillId="0" borderId="3" xfId="0" applyFont="true" applyBorder="true" applyAlignment="true">
      <alignment horizontal="left" vertical="center" wrapText="true" indent="1"/>
    </xf>
    <xf numFmtId="0" fontId="5" fillId="0" borderId="4" xfId="0" applyFont="true" applyBorder="true" applyAlignment="true">
      <alignment horizontal="center" vertical="center"/>
    </xf>
    <xf numFmtId="0" fontId="0" fillId="0" borderId="4" xfId="0" applyFont="true" applyBorder="true" applyAlignment="true">
      <alignment horizontal="center" vertical="center"/>
    </xf>
    <xf numFmtId="176" fontId="6" fillId="2" borderId="4" xfId="0" applyNumberFormat="true" applyFont="true" applyFill="true" applyBorder="true" applyAlignment="true">
      <alignment horizontal="center" vertical="center"/>
    </xf>
    <xf numFmtId="0" fontId="5" fillId="0" borderId="2" xfId="0" applyFont="true" applyBorder="true" applyAlignment="true">
      <alignment horizontal="right" vertical="center" wrapText="true"/>
    </xf>
    <xf numFmtId="0" fontId="5" fillId="0" borderId="3" xfId="0" applyFont="true" applyBorder="true" applyAlignment="true">
      <alignment horizontal="right" vertical="center" wrapText="true"/>
    </xf>
    <xf numFmtId="176" fontId="7" fillId="0" borderId="4" xfId="0" applyNumberFormat="true" applyFont="true" applyBorder="true" applyAlignment="true">
      <alignment horizontal="center" vertical="center"/>
    </xf>
    <xf numFmtId="0" fontId="0" fillId="0" borderId="2" xfId="0" applyFont="true" applyBorder="true" applyAlignment="true">
      <alignment horizontal="right" vertical="center" wrapText="true"/>
    </xf>
    <xf numFmtId="0" fontId="0" fillId="0" borderId="3" xfId="0" applyFont="true" applyBorder="true" applyAlignment="true">
      <alignment horizontal="right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0" fillId="0" borderId="6" xfId="0" applyFont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8" fillId="0" borderId="4" xfId="0" applyFont="true" applyBorder="true" applyAlignment="true">
      <alignment horizontal="center" vertical="center" wrapText="true"/>
    </xf>
    <xf numFmtId="0" fontId="9" fillId="0" borderId="4" xfId="0" applyFont="true" applyFill="true" applyBorder="true" applyAlignment="true">
      <alignment horizontal="center" vertical="center" wrapText="true"/>
    </xf>
    <xf numFmtId="0" fontId="8" fillId="0" borderId="4" xfId="0" applyFont="true" applyFill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10" fillId="0" borderId="4" xfId="0" applyFont="true" applyBorder="true" applyAlignment="true">
      <alignment horizontal="center" vertical="center" wrapText="true"/>
    </xf>
    <xf numFmtId="0" fontId="10" fillId="0" borderId="4" xfId="0" applyFont="true" applyBorder="true" applyAlignment="true">
      <alignment horizontal="center" vertical="center"/>
    </xf>
    <xf numFmtId="0" fontId="10" fillId="0" borderId="2" xfId="0" applyFont="true" applyBorder="true" applyAlignment="true">
      <alignment horizontal="center" vertical="center" wrapText="true"/>
    </xf>
    <xf numFmtId="0" fontId="10" fillId="0" borderId="6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/>
    </xf>
    <xf numFmtId="10" fontId="6" fillId="2" borderId="2" xfId="35" applyNumberFormat="true" applyFont="true" applyFill="true" applyBorder="true" applyAlignment="true">
      <alignment horizontal="center" vertical="center"/>
    </xf>
    <xf numFmtId="0" fontId="6" fillId="2" borderId="4" xfId="0" applyFont="true" applyFill="true" applyBorder="true" applyAlignment="true">
      <alignment horizontal="center" vertical="center" wrapText="true"/>
    </xf>
    <xf numFmtId="176" fontId="6" fillId="2" borderId="4" xfId="0" applyNumberFormat="true" applyFont="true" applyFill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/>
    </xf>
    <xf numFmtId="0" fontId="5" fillId="0" borderId="6" xfId="0" applyFont="true" applyBorder="true" applyAlignment="true">
      <alignment horizontal="center" vertical="center"/>
    </xf>
    <xf numFmtId="9" fontId="8" fillId="0" borderId="4" xfId="0" applyNumberFormat="true" applyFont="true" applyFill="true" applyBorder="true" applyAlignment="true">
      <alignment horizontal="center" vertical="center" wrapText="true"/>
    </xf>
    <xf numFmtId="58" fontId="8" fillId="0" borderId="4" xfId="0" applyNumberFormat="true" applyFont="true" applyFill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0" fillId="0" borderId="8" xfId="0" applyBorder="true" applyAlignment="true">
      <alignment horizontal="center" vertical="center"/>
    </xf>
    <xf numFmtId="0" fontId="0" fillId="0" borderId="9" xfId="0" applyBorder="true" applyAlignment="true">
      <alignment horizontal="center" vertical="center"/>
    </xf>
    <xf numFmtId="0" fontId="6" fillId="2" borderId="4" xfId="0" applyFont="true" applyFill="true" applyBorder="true" applyAlignment="true">
      <alignment horizontal="center" vertical="center"/>
    </xf>
    <xf numFmtId="2" fontId="5" fillId="0" borderId="4" xfId="0" applyNumberFormat="true" applyFont="true" applyBorder="true" applyAlignment="true">
      <alignment horizontal="center" vertical="center" wrapText="true"/>
    </xf>
    <xf numFmtId="2" fontId="11" fillId="2" borderId="4" xfId="0" applyNumberFormat="true" applyFont="true" applyFill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/>
    </xf>
    <xf numFmtId="0" fontId="9" fillId="0" borderId="4" xfId="0" applyFont="true" applyFill="true" applyBorder="true" applyAlignment="true">
      <alignment vertical="center" wrapText="true"/>
    </xf>
    <xf numFmtId="0" fontId="1" fillId="0" borderId="0" xfId="0" applyFont="true" applyBorder="true">
      <alignment vertical="center"/>
    </xf>
    <xf numFmtId="0" fontId="10" fillId="0" borderId="3" xfId="0" applyFont="true" applyBorder="true" applyAlignment="true">
      <alignment horizontal="center" vertical="center"/>
    </xf>
    <xf numFmtId="0" fontId="0" fillId="0" borderId="0" xfId="0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selection activeCell="C23" sqref="C23"/>
    </sheetView>
  </sheetViews>
  <sheetFormatPr defaultColWidth="9" defaultRowHeight="15"/>
  <cols>
    <col min="1" max="1" width="10.6666666666667" customWidth="true"/>
    <col min="2" max="2" width="10.2166666666667" customWidth="true"/>
    <col min="3" max="3" width="24.6666666666667" customWidth="true"/>
    <col min="4" max="5" width="20.6666666666667" customWidth="true"/>
    <col min="6" max="6" width="11.6666666666667" customWidth="true"/>
    <col min="7" max="8" width="7.66666666666667" customWidth="true"/>
    <col min="9" max="9" width="9.66666666666667" customWidth="true"/>
    <col min="10" max="10" width="15.6666666666667" customWidth="true"/>
    <col min="11" max="11" width="9" style="1"/>
  </cols>
  <sheetData>
    <row r="1" ht="20.25" spans="1:1">
      <c r="A1" s="2" t="s">
        <v>0</v>
      </c>
    </row>
    <row r="2" ht="26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true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4" customHeight="true" spans="1:10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 t="s">
        <v>6</v>
      </c>
      <c r="J4" s="5"/>
    </row>
    <row r="5" ht="18" customHeight="true" spans="1:10">
      <c r="A5" s="6" t="s">
        <v>7</v>
      </c>
      <c r="B5" s="7"/>
      <c r="C5" s="8" t="s">
        <v>8</v>
      </c>
      <c r="D5" s="9"/>
      <c r="E5" s="34" t="s">
        <v>9</v>
      </c>
      <c r="F5" s="35" t="s">
        <v>10</v>
      </c>
      <c r="G5" s="36"/>
      <c r="H5" s="36"/>
      <c r="I5" s="36"/>
      <c r="J5" s="45"/>
    </row>
    <row r="6" ht="18" customHeight="true" spans="1:10">
      <c r="A6" s="6" t="s">
        <v>11</v>
      </c>
      <c r="B6" s="7"/>
      <c r="C6" s="8" t="s">
        <v>12</v>
      </c>
      <c r="D6" s="9"/>
      <c r="E6" s="34" t="s">
        <v>13</v>
      </c>
      <c r="F6" s="35" t="s">
        <v>12</v>
      </c>
      <c r="G6" s="36"/>
      <c r="H6" s="36"/>
      <c r="I6" s="36"/>
      <c r="J6" s="45"/>
    </row>
    <row r="7" ht="18" customHeight="true" spans="1:10">
      <c r="A7" s="10" t="s">
        <v>14</v>
      </c>
      <c r="B7" s="11"/>
      <c r="C7" s="12" t="s">
        <v>15</v>
      </c>
      <c r="D7" s="13" t="s">
        <v>16</v>
      </c>
      <c r="E7" s="13" t="s">
        <v>17</v>
      </c>
      <c r="F7" s="37" t="s">
        <v>18</v>
      </c>
      <c r="G7" s="12" t="s">
        <v>19</v>
      </c>
      <c r="H7" s="12" t="s">
        <v>20</v>
      </c>
      <c r="I7" s="46" t="s">
        <v>21</v>
      </c>
      <c r="J7" s="47"/>
    </row>
    <row r="8" ht="18" customHeight="true" spans="1:10">
      <c r="A8" s="10" t="s">
        <v>22</v>
      </c>
      <c r="B8" s="11"/>
      <c r="C8" s="14">
        <v>40</v>
      </c>
      <c r="D8" s="14">
        <v>40</v>
      </c>
      <c r="E8" s="14">
        <f>E9+E10+E11</f>
        <v>39.92938</v>
      </c>
      <c r="F8" s="38">
        <f t="shared" ref="F8:F11" si="0">IF(E8=0,0,E8/D8)</f>
        <v>0.9982345</v>
      </c>
      <c r="G8" s="39">
        <v>10</v>
      </c>
      <c r="H8" s="40">
        <f>10*F8</f>
        <v>9.982345</v>
      </c>
      <c r="I8" s="34" t="s">
        <v>23</v>
      </c>
      <c r="J8" s="14">
        <f>H8+SUM(H16:H24)</f>
        <v>99.982345</v>
      </c>
    </row>
    <row r="9" ht="18" customHeight="true" spans="1:10">
      <c r="A9" s="15" t="s">
        <v>24</v>
      </c>
      <c r="B9" s="16"/>
      <c r="C9" s="17">
        <v>40</v>
      </c>
      <c r="D9" s="17">
        <v>40</v>
      </c>
      <c r="E9" s="17">
        <v>39.92938</v>
      </c>
      <c r="F9" s="38">
        <f t="shared" si="0"/>
        <v>0.9982345</v>
      </c>
      <c r="G9" s="34">
        <v>10</v>
      </c>
      <c r="H9" s="34">
        <v>10</v>
      </c>
      <c r="I9" s="34"/>
      <c r="J9" s="48"/>
    </row>
    <row r="10" ht="18" customHeight="true" spans="1:10">
      <c r="A10" s="18" t="s">
        <v>25</v>
      </c>
      <c r="B10" s="19"/>
      <c r="C10" s="17">
        <v>0</v>
      </c>
      <c r="D10" s="17">
        <v>0</v>
      </c>
      <c r="E10" s="17">
        <v>0</v>
      </c>
      <c r="F10" s="38">
        <f t="shared" si="0"/>
        <v>0</v>
      </c>
      <c r="G10" s="34" t="s">
        <v>26</v>
      </c>
      <c r="H10" s="34" t="s">
        <v>26</v>
      </c>
      <c r="I10" s="49" t="s">
        <v>27</v>
      </c>
      <c r="J10" s="50" t="str">
        <f>IF(J8&gt;=90,"优",IF(J8&gt;=80,"良",IF(J8&gt;=70,"中",IF(J8&gt;=60,"次",IF(J8=0,"自动评级","差")))))</f>
        <v>优</v>
      </c>
    </row>
    <row r="11" ht="18" customHeight="true" spans="1:10">
      <c r="A11" s="18" t="s">
        <v>28</v>
      </c>
      <c r="B11" s="19"/>
      <c r="C11" s="17">
        <v>0</v>
      </c>
      <c r="D11" s="17">
        <v>0</v>
      </c>
      <c r="E11" s="17">
        <v>0</v>
      </c>
      <c r="F11" s="38">
        <f t="shared" si="0"/>
        <v>0</v>
      </c>
      <c r="G11" s="34" t="s">
        <v>26</v>
      </c>
      <c r="H11" s="34" t="s">
        <v>26</v>
      </c>
      <c r="I11" s="49"/>
      <c r="J11" s="50"/>
    </row>
    <row r="12" ht="18" customHeight="true" spans="1:10">
      <c r="A12" s="20" t="s">
        <v>29</v>
      </c>
      <c r="B12" s="21" t="s">
        <v>30</v>
      </c>
      <c r="C12" s="22"/>
      <c r="D12" s="23"/>
      <c r="E12" s="41" t="s">
        <v>31</v>
      </c>
      <c r="F12" s="42"/>
      <c r="G12" s="42"/>
      <c r="H12" s="42"/>
      <c r="I12" s="42"/>
      <c r="J12" s="51"/>
    </row>
    <row r="13" ht="60" customHeight="true" spans="1:10">
      <c r="A13" s="24"/>
      <c r="B13" s="21" t="s">
        <v>32</v>
      </c>
      <c r="C13" s="22"/>
      <c r="D13" s="22"/>
      <c r="E13" s="21" t="s">
        <v>33</v>
      </c>
      <c r="F13" s="22"/>
      <c r="G13" s="22"/>
      <c r="H13" s="22"/>
      <c r="I13" s="22"/>
      <c r="J13" s="23"/>
    </row>
    <row r="14" customHeight="true" spans="1:10">
      <c r="A14" s="20" t="s">
        <v>34</v>
      </c>
      <c r="B14" s="20" t="s">
        <v>35</v>
      </c>
      <c r="C14" s="20" t="s">
        <v>36</v>
      </c>
      <c r="D14" s="20" t="s">
        <v>37</v>
      </c>
      <c r="E14" s="20" t="s">
        <v>38</v>
      </c>
      <c r="F14" s="20" t="s">
        <v>39</v>
      </c>
      <c r="G14" s="12" t="s">
        <v>19</v>
      </c>
      <c r="H14" s="12" t="s">
        <v>20</v>
      </c>
      <c r="I14" s="41" t="s">
        <v>40</v>
      </c>
      <c r="J14" s="51"/>
    </row>
    <row r="15" customHeight="true" spans="1:10">
      <c r="A15" s="24"/>
      <c r="B15" s="24"/>
      <c r="C15" s="24"/>
      <c r="D15" s="24"/>
      <c r="E15" s="24"/>
      <c r="F15" s="24"/>
      <c r="G15" s="12"/>
      <c r="H15" s="12"/>
      <c r="I15" s="12" t="s">
        <v>41</v>
      </c>
      <c r="J15" s="12" t="s">
        <v>42</v>
      </c>
    </row>
    <row r="16" ht="27.9" customHeight="true" spans="1:10">
      <c r="A16" s="25" t="s">
        <v>43</v>
      </c>
      <c r="B16" s="25" t="s">
        <v>44</v>
      </c>
      <c r="C16" s="25" t="s">
        <v>45</v>
      </c>
      <c r="D16" s="26" t="s">
        <v>46</v>
      </c>
      <c r="E16" s="25" t="s">
        <v>47</v>
      </c>
      <c r="F16" s="27" t="s">
        <v>48</v>
      </c>
      <c r="G16" s="17">
        <v>10</v>
      </c>
      <c r="H16" s="17">
        <v>10</v>
      </c>
      <c r="I16" s="25" t="s">
        <v>49</v>
      </c>
      <c r="J16" s="52" t="s">
        <v>50</v>
      </c>
    </row>
    <row r="17" ht="27.9" customHeight="true" spans="1:10">
      <c r="A17" s="25" t="s">
        <v>43</v>
      </c>
      <c r="B17" s="25" t="s">
        <v>44</v>
      </c>
      <c r="C17" s="25" t="s">
        <v>51</v>
      </c>
      <c r="D17" s="25" t="s">
        <v>52</v>
      </c>
      <c r="E17" s="27" t="s">
        <v>53</v>
      </c>
      <c r="F17" s="27" t="s">
        <v>48</v>
      </c>
      <c r="G17" s="17">
        <v>10</v>
      </c>
      <c r="H17" s="17">
        <v>10</v>
      </c>
      <c r="I17" s="25" t="s">
        <v>49</v>
      </c>
      <c r="J17" s="52" t="s">
        <v>50</v>
      </c>
    </row>
    <row r="18" ht="27.9" customHeight="true" spans="1:10">
      <c r="A18" s="25" t="s">
        <v>43</v>
      </c>
      <c r="B18" s="25" t="s">
        <v>54</v>
      </c>
      <c r="C18" s="25" t="s">
        <v>55</v>
      </c>
      <c r="D18" s="25" t="s">
        <v>56</v>
      </c>
      <c r="E18" s="43">
        <v>1</v>
      </c>
      <c r="F18" s="27" t="s">
        <v>48</v>
      </c>
      <c r="G18" s="17">
        <v>10</v>
      </c>
      <c r="H18" s="17">
        <v>10</v>
      </c>
      <c r="I18" s="25" t="s">
        <v>49</v>
      </c>
      <c r="J18" s="52" t="s">
        <v>50</v>
      </c>
    </row>
    <row r="19" ht="27.9" customHeight="true" spans="1:10">
      <c r="A19" s="25" t="s">
        <v>43</v>
      </c>
      <c r="B19" s="25" t="s">
        <v>57</v>
      </c>
      <c r="C19" s="25" t="s">
        <v>58</v>
      </c>
      <c r="D19" s="25" t="s">
        <v>59</v>
      </c>
      <c r="E19" s="44">
        <v>45291</v>
      </c>
      <c r="F19" s="27" t="s">
        <v>48</v>
      </c>
      <c r="G19" s="17">
        <v>10</v>
      </c>
      <c r="H19" s="17">
        <v>10</v>
      </c>
      <c r="I19" s="25" t="s">
        <v>49</v>
      </c>
      <c r="J19" s="52" t="s">
        <v>50</v>
      </c>
    </row>
    <row r="20" ht="27.9" customHeight="true" spans="1:10">
      <c r="A20" s="27" t="s">
        <v>43</v>
      </c>
      <c r="B20" s="27" t="s">
        <v>60</v>
      </c>
      <c r="C20" s="27" t="s">
        <v>61</v>
      </c>
      <c r="D20" s="27" t="s">
        <v>62</v>
      </c>
      <c r="E20" s="27" t="s">
        <v>63</v>
      </c>
      <c r="F20" s="27" t="s">
        <v>48</v>
      </c>
      <c r="G20" s="17">
        <v>10</v>
      </c>
      <c r="H20" s="17">
        <v>10</v>
      </c>
      <c r="I20" s="25" t="s">
        <v>49</v>
      </c>
      <c r="J20" s="52" t="s">
        <v>50</v>
      </c>
    </row>
    <row r="21" ht="27.9" customHeight="true" spans="1:10">
      <c r="A21" s="25" t="s">
        <v>64</v>
      </c>
      <c r="B21" s="25" t="s">
        <v>65</v>
      </c>
      <c r="C21" s="25" t="s">
        <v>66</v>
      </c>
      <c r="D21" s="25" t="s">
        <v>67</v>
      </c>
      <c r="E21" s="43">
        <v>0.15</v>
      </c>
      <c r="F21" s="27" t="s">
        <v>48</v>
      </c>
      <c r="G21" s="17">
        <v>10</v>
      </c>
      <c r="H21" s="17">
        <v>10</v>
      </c>
      <c r="I21" s="25" t="s">
        <v>49</v>
      </c>
      <c r="J21" s="52" t="s">
        <v>50</v>
      </c>
    </row>
    <row r="22" ht="27.9" customHeight="true" spans="1:10">
      <c r="A22" s="25" t="s">
        <v>64</v>
      </c>
      <c r="B22" s="25" t="s">
        <v>68</v>
      </c>
      <c r="C22" s="25" t="s">
        <v>69</v>
      </c>
      <c r="D22" s="25" t="s">
        <v>70</v>
      </c>
      <c r="E22" s="43">
        <v>0.95</v>
      </c>
      <c r="F22" s="27" t="s">
        <v>48</v>
      </c>
      <c r="G22" s="17">
        <v>10</v>
      </c>
      <c r="H22" s="17">
        <v>10</v>
      </c>
      <c r="I22" s="25" t="s">
        <v>49</v>
      </c>
      <c r="J22" s="52" t="s">
        <v>50</v>
      </c>
    </row>
    <row r="23" ht="56" customHeight="true" spans="1:10">
      <c r="A23" s="25" t="s">
        <v>64</v>
      </c>
      <c r="B23" s="27" t="s">
        <v>68</v>
      </c>
      <c r="C23" s="27" t="s">
        <v>69</v>
      </c>
      <c r="D23" s="27" t="s">
        <v>71</v>
      </c>
      <c r="E23" s="27" t="s">
        <v>72</v>
      </c>
      <c r="F23" s="27" t="s">
        <v>48</v>
      </c>
      <c r="G23" s="17">
        <v>10</v>
      </c>
      <c r="H23" s="17">
        <v>10</v>
      </c>
      <c r="I23" s="25" t="s">
        <v>49</v>
      </c>
      <c r="J23" s="52" t="s">
        <v>50</v>
      </c>
    </row>
    <row r="24" ht="27.9" customHeight="true" spans="1:11">
      <c r="A24" s="25" t="s">
        <v>73</v>
      </c>
      <c r="B24" s="25" t="s">
        <v>74</v>
      </c>
      <c r="C24" s="25" t="s">
        <v>75</v>
      </c>
      <c r="D24" s="25" t="s">
        <v>70</v>
      </c>
      <c r="E24" s="43">
        <v>1</v>
      </c>
      <c r="F24" s="27" t="s">
        <v>48</v>
      </c>
      <c r="G24" s="17">
        <v>10</v>
      </c>
      <c r="H24" s="17">
        <v>10</v>
      </c>
      <c r="I24" s="25" t="s">
        <v>49</v>
      </c>
      <c r="J24" s="52" t="s">
        <v>50</v>
      </c>
      <c r="K24" s="53"/>
    </row>
    <row r="25" ht="63" customHeight="true" spans="1:11">
      <c r="A25" s="28" t="s">
        <v>76</v>
      </c>
      <c r="B25" s="29"/>
      <c r="C25" s="30" t="s">
        <v>77</v>
      </c>
      <c r="D25" s="31"/>
      <c r="E25" s="31"/>
      <c r="F25" s="31"/>
      <c r="G25" s="31"/>
      <c r="H25" s="31"/>
      <c r="I25" s="31"/>
      <c r="J25" s="31"/>
      <c r="K25" s="53"/>
    </row>
    <row r="26" ht="27" customHeight="true" spans="1:11">
      <c r="A26" s="28" t="s">
        <v>78</v>
      </c>
      <c r="B26" s="29"/>
      <c r="C26" s="32" t="s">
        <v>77</v>
      </c>
      <c r="D26" s="33"/>
      <c r="E26" s="33"/>
      <c r="F26" s="33"/>
      <c r="G26" s="33"/>
      <c r="H26" s="33"/>
      <c r="I26" s="33"/>
      <c r="J26" s="54"/>
      <c r="K26" s="53"/>
    </row>
    <row r="27" spans="11:16">
      <c r="K27" s="53"/>
      <c r="L27" s="55"/>
      <c r="M27" s="55"/>
      <c r="N27" s="55"/>
      <c r="O27" s="55"/>
      <c r="P27" s="55"/>
    </row>
    <row r="28" spans="11:16">
      <c r="K28" s="53"/>
      <c r="L28" s="55"/>
      <c r="M28" s="55"/>
      <c r="N28" s="55"/>
      <c r="O28" s="55"/>
      <c r="P28" s="55"/>
    </row>
  </sheetData>
  <protectedRanges>
    <protectedRange sqref="C16:C18 C19 C21:C22 C24" name="区域10"/>
  </protectedRanges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A11:B11"/>
    <mergeCell ref="B12:D12"/>
    <mergeCell ref="E12:J12"/>
    <mergeCell ref="B13:D13"/>
    <mergeCell ref="E13:J13"/>
    <mergeCell ref="I14:J14"/>
    <mergeCell ref="A25:B25"/>
    <mergeCell ref="C25:J25"/>
    <mergeCell ref="A26:B26"/>
    <mergeCell ref="C26:J26"/>
    <mergeCell ref="A12:A13"/>
    <mergeCell ref="A14:A15"/>
    <mergeCell ref="B14:B15"/>
    <mergeCell ref="C14:C15"/>
    <mergeCell ref="D14:D15"/>
    <mergeCell ref="E14:E15"/>
    <mergeCell ref="F14:F15"/>
    <mergeCell ref="G14:G15"/>
    <mergeCell ref="H14:H15"/>
    <mergeCell ref="I8:I9"/>
    <mergeCell ref="I10:I11"/>
    <mergeCell ref="J8:J9"/>
    <mergeCell ref="J10:J11"/>
  </mergeCells>
  <dataValidations count="6">
    <dataValidation type="list" allowBlank="1" showInputMessage="1" showErrorMessage="1" sqref="I21 I24 I16:I18 I19:I20 I22:I23">
      <formula1>"判断赋分法,简单比例法,门槛比例法,区间赋分法,分级分档法,行业考评法,其他方法"</formula1>
    </dataValidation>
    <dataValidation type="custom" allowBlank="1" showInputMessage="1" showErrorMessage="1" errorTitle="温馨提示：" error="产出指标的所有三级指标所赋分值之和，不能超过50分！&#10;&#10;效益指标的所有三级指标所赋分值之和，不能超过30分！&#10;&#10;满意度指标的所有三级指标所赋分值之和，不能超过10分！&#10;&#10;请检查分值设置和指标名称使用。" sqref="G21:H21 G16:G17 H16:H17">
      <formula1>AND(SUMIF(A:A,"产出指标",G:G)&lt;=50,SUMIF(A:A,"效益指标",G:G)&lt;=30,SUMIF(A:A,"满意度指标",G:G)&lt;=10)</formula1>
    </dataValidation>
    <dataValidation type="list" allowBlank="1" showInputMessage="1" showErrorMessage="1" sqref="F21 F24 F16:F18 F19:F20 F22:F23">
      <formula1>"正式资料,工作资料,原始凭据,说明材料"</formula1>
    </dataValidation>
    <dataValidation type="list" allowBlank="1" showInputMessage="1" showErrorMessage="1" sqref="B19 B20 B21 B22 B23 B24 B16:B1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9 A20 A21 A24 A16:A18 A22:A23">
      <formula1>"产出指标,效益指标,满意度指标"</formula1>
    </dataValidation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&#10;&#10;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</dataValidations>
  <printOptions horizontalCentered="true"/>
  <pageMargins left="0.433070866141732" right="0.433070866141732" top="0.393700787401575" bottom="0.393700787401575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user</cp:lastModifiedBy>
  <dcterms:created xsi:type="dcterms:W3CDTF">2019-07-09T00:04:00Z</dcterms:created>
  <cp:lastPrinted>2022-02-19T10:33:00Z</cp:lastPrinted>
  <dcterms:modified xsi:type="dcterms:W3CDTF">2023-12-15T15:19:46Z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1DE66EAD601A468DA091AB8DF2D6C94E_13</vt:lpwstr>
  </property>
</Properties>
</file>