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21720" windowHeight="12375" activeTab="1"/>
  </bookViews>
  <sheets>
    <sheet name="促进中小学生全面发展“十个一”项目专场展示" sheetId="1" r:id="rId1"/>
    <sheet name="校园体育项目-沙滩排球比赛补助经费" sheetId="2" r:id="rId2"/>
    <sheet name="香江路第二小学美育项目" sheetId="3" r:id="rId3"/>
    <sheet name="音乐学校艺术专项补助资金" sheetId="4" r:id="rId4"/>
    <sheet name="富春江路小学艺术专项补助资金" sheetId="5" r:id="rId5"/>
    <sheet name="香江路第二小学民乐团项目" sheetId="6" r:id="rId6"/>
    <sheet name="育英小学艺术专项补助资金" sheetId="7" r:id="rId7"/>
    <sheet name="太行山路小学艺术专项补助资金" sheetId="8" r:id="rId8"/>
    <sheet name="兰亭小学艺术专项补助资金-管弦乐" sheetId="9" r:id="rId9"/>
    <sheet name="Sheet1" sheetId="10" r:id="rId10"/>
  </sheets>
  <definedNames>
    <definedName name="_xlnm.Print_Area" localSheetId="0">促进中小学生全面发展“十个一”项目专场展示!$A$1:$I$27</definedName>
    <definedName name="_xlnm.Print_Area" localSheetId="7">太行山路小学艺术专项补助资金!$A$1:$I$36</definedName>
    <definedName name="_xlnm.Print_Area" localSheetId="5">香江路第二小学民乐团项目!$A$1:$J$22</definedName>
    <definedName name="_xlnm.Print_Area" localSheetId="6">育英小学艺术专项补助资金!$A$1:$J$21</definedName>
  </definedNames>
  <calcPr calcId="114210" refMode="R1C1"/>
</workbook>
</file>

<file path=xl/calcChain.xml><?xml version="1.0" encoding="utf-8"?>
<calcChain xmlns="http://schemas.openxmlformats.org/spreadsheetml/2006/main">
  <c r="F7" i="2"/>
  <c r="E7"/>
  <c r="H7"/>
  <c r="I7"/>
  <c r="H41"/>
  <c r="D42"/>
  <c r="D43"/>
  <c r="G41"/>
  <c r="D7"/>
  <c r="F7" i="1"/>
  <c r="E7"/>
  <c r="H7"/>
  <c r="I7"/>
  <c r="H24"/>
  <c r="D25"/>
  <c r="D26"/>
  <c r="G24"/>
  <c r="D7"/>
  <c r="F7" i="9"/>
  <c r="E7"/>
  <c r="H7"/>
  <c r="I7"/>
  <c r="H33"/>
  <c r="D34"/>
  <c r="D35"/>
  <c r="G33"/>
  <c r="D7"/>
  <c r="F7" i="8"/>
  <c r="E7"/>
  <c r="H7"/>
  <c r="I7"/>
  <c r="H33"/>
  <c r="D34"/>
  <c r="D35"/>
  <c r="G33"/>
  <c r="D7"/>
  <c r="F7" i="7"/>
  <c r="E7"/>
  <c r="H7"/>
  <c r="I7"/>
  <c r="H26"/>
  <c r="D27"/>
  <c r="D28"/>
  <c r="G26"/>
  <c r="D7"/>
  <c r="F7" i="6"/>
  <c r="E7"/>
  <c r="H7"/>
  <c r="I7"/>
  <c r="H27"/>
  <c r="D28"/>
  <c r="D29"/>
  <c r="G27"/>
  <c r="D7"/>
  <c r="F7" i="5"/>
  <c r="E7"/>
  <c r="H7"/>
  <c r="I7"/>
  <c r="H24"/>
  <c r="D25"/>
  <c r="D26"/>
  <c r="G24"/>
  <c r="E21"/>
  <c r="E20"/>
  <c r="E19"/>
  <c r="D7"/>
  <c r="F7" i="4"/>
  <c r="E7"/>
  <c r="H7"/>
  <c r="I7"/>
  <c r="H25"/>
  <c r="D26"/>
  <c r="D27"/>
  <c r="G25"/>
  <c r="D7"/>
  <c r="F7" i="3"/>
  <c r="E7"/>
  <c r="H7"/>
  <c r="I7"/>
  <c r="H42"/>
  <c r="D43"/>
  <c r="D44"/>
  <c r="G42"/>
  <c r="D7"/>
</calcChain>
</file>

<file path=xl/sharedStrings.xml><?xml version="1.0" encoding="utf-8"?>
<sst xmlns="http://schemas.openxmlformats.org/spreadsheetml/2006/main" count="898" uniqueCount="352">
  <si>
    <t>促进中小学生全面发展“十个一”项目专场展示</t>
  </si>
  <si>
    <t>年度资金总额</t>
  </si>
  <si>
    <t>三级指标</t>
  </si>
  <si>
    <t>经济成本指标</t>
  </si>
  <si>
    <t>活动举办成本</t>
  </si>
  <si>
    <t>设备租赁成本</t>
  </si>
  <si>
    <t>数量指标</t>
  </si>
  <si>
    <t>举办活动场次</t>
  </si>
  <si>
    <t>举办活动节目数量</t>
  </si>
  <si>
    <t>质量指标</t>
  </si>
  <si>
    <t>活动出勤率</t>
  </si>
  <si>
    <t>活动人员覆盖率</t>
  </si>
  <si>
    <t>时效指标</t>
  </si>
  <si>
    <t>活动费用支付时间</t>
  </si>
  <si>
    <t>社会效益指标</t>
  </si>
  <si>
    <t>素养提升率</t>
  </si>
  <si>
    <t>服务对象满意度指标</t>
  </si>
  <si>
    <t>参加活动人员满意度</t>
  </si>
  <si>
    <t>通过合理安排并顺利完成青岛市中小学生沙滩排球比赛，改善沙滩排球的比赛条件，达到提高青岛市中小学生沙滩排球竞技水平和氛围，切实提高比赛师生满意度。</t>
  </si>
  <si>
    <t>场地租赁费</t>
  </si>
  <si>
    <t>服务人员劳务费</t>
  </si>
  <si>
    <t>医疗保障人员劳务费</t>
  </si>
  <si>
    <t>裁判工作人员食宿费</t>
  </si>
  <si>
    <t>裁判员服装</t>
  </si>
  <si>
    <t>比赛用水费</t>
  </si>
  <si>
    <t>比赛秩序册费用</t>
  </si>
  <si>
    <t>比赛奖杯、奖牌费用</t>
  </si>
  <si>
    <t>比赛场地背景墙费用</t>
  </si>
  <si>
    <t>比赛证件费用</t>
  </si>
  <si>
    <t>比赛医疗物资费</t>
  </si>
  <si>
    <t>比赛器材合格率</t>
  </si>
  <si>
    <t>比赛场地合格率</t>
  </si>
  <si>
    <t>裁判员执法资质合格率</t>
  </si>
  <si>
    <t>完赛率</t>
  </si>
  <si>
    <t>举办比赛时间</t>
  </si>
  <si>
    <t>购置器材数量</t>
  </si>
  <si>
    <t>比赛场地数量</t>
  </si>
  <si>
    <t>参赛人数</t>
  </si>
  <si>
    <t>裁判员、服务人员人数</t>
  </si>
  <si>
    <t>医务工作人员医疗资质合格率</t>
  </si>
  <si>
    <t>比赛场次</t>
  </si>
  <si>
    <t>提高青岛市中小学生沙滩排球竞技水平</t>
  </si>
  <si>
    <t>学生满意度</t>
  </si>
  <si>
    <t>家长满意度</t>
  </si>
  <si>
    <t>教师带队教练满意度</t>
  </si>
  <si>
    <t>美育项目</t>
  </si>
  <si>
    <t>207205香江路第二小学</t>
  </si>
  <si>
    <t>购置展示画架</t>
  </si>
  <si>
    <t>购置美育展板</t>
  </si>
  <si>
    <t>购置展演服装</t>
  </si>
  <si>
    <t>合唱歌曲编配</t>
  </si>
  <si>
    <t>美育视频录制</t>
  </si>
  <si>
    <t>购置展示画架数量</t>
  </si>
  <si>
    <t>购置美育展板数量</t>
  </si>
  <si>
    <t>购置展演服装数量</t>
  </si>
  <si>
    <t>合唱歌曲编配数量</t>
  </si>
  <si>
    <t>美育视频录制数量</t>
  </si>
  <si>
    <t>展示画架采购质量合格率</t>
  </si>
  <si>
    <t>美育展板采购质量合格率</t>
  </si>
  <si>
    <t>展演服装采购质量合格率</t>
  </si>
  <si>
    <t>合唱歌曲编配合格率</t>
  </si>
  <si>
    <t>美育视频录制合格率</t>
  </si>
  <si>
    <t>展示画架结算时间</t>
  </si>
  <si>
    <t>美育展板结算时间</t>
  </si>
  <si>
    <t>展演服装结算时间</t>
  </si>
  <si>
    <t>合唱歌曲编配时限</t>
  </si>
  <si>
    <t>美育视频录制时限</t>
  </si>
  <si>
    <t>展示画架利用率</t>
  </si>
  <si>
    <t>美育展板利用率</t>
  </si>
  <si>
    <t>展演服装利用率</t>
  </si>
  <si>
    <t>功能满足实际需求程度</t>
  </si>
  <si>
    <t>教师满意度</t>
  </si>
  <si>
    <t>反映经费总成本</t>
  </si>
  <si>
    <t>设备设施维修维护费用</t>
  </si>
  <si>
    <t>设备设施购置费用</t>
  </si>
  <si>
    <t>设备设施购置数量</t>
  </si>
  <si>
    <t>设备设施维修维护次数</t>
  </si>
  <si>
    <t>购置设备设施验收通过率</t>
  </si>
  <si>
    <t>设备设施维修验收通过率</t>
  </si>
  <si>
    <t>设备设施维修及时率</t>
  </si>
  <si>
    <t>专家授课、参赛录像</t>
  </si>
  <si>
    <t>购买乐器、演出服</t>
  </si>
  <si>
    <t>专家授课、参赛录像月数</t>
  </si>
  <si>
    <t>购买乐器、演出服数量</t>
  </si>
  <si>
    <t>专家授课、参赛录像验收合格</t>
  </si>
  <si>
    <t>购买乐器、演出服验收合格</t>
  </si>
  <si>
    <t>专家授课、录像、购买乐器、演出服</t>
  </si>
  <si>
    <t>参加演出比赛、公演</t>
  </si>
  <si>
    <t>学生、教师对民乐教学活动满意</t>
  </si>
  <si>
    <t>民乐团项目</t>
  </si>
  <si>
    <t>购置乐器</t>
  </si>
  <si>
    <t>乐曲编配</t>
  </si>
  <si>
    <t>购置乐器数量</t>
  </si>
  <si>
    <t>乐曲编配数量</t>
  </si>
  <si>
    <t>乐器采购质量合格率</t>
  </si>
  <si>
    <t>乐曲编配合格率</t>
  </si>
  <si>
    <t>乐器结算时间</t>
  </si>
  <si>
    <t>乐曲编配时限</t>
  </si>
  <si>
    <t>乐器利用率</t>
  </si>
  <si>
    <t>艺术专项补助资金-管弦乐</t>
  </si>
  <si>
    <t>通过新乐器及新成员的加入，完善梯队建设，丰富声部，平衡声部音响效果，达到乐团声场平衡。</t>
  </si>
  <si>
    <t>管弦乐采购</t>
  </si>
  <si>
    <t>管弦乐租车费</t>
  </si>
  <si>
    <t>管弦乐采购数量</t>
  </si>
  <si>
    <t>管弦乐车辆租赁次数</t>
  </si>
  <si>
    <t>验收合格率</t>
  </si>
  <si>
    <t>采购验收时间</t>
  </si>
  <si>
    <t>管弦乐队展演率</t>
  </si>
  <si>
    <t>项目支出绩效自评表</t>
  </si>
  <si>
    <t>（ 2024 年度）</t>
  </si>
  <si>
    <t>单位：万元</t>
  </si>
  <si>
    <t>项目名称</t>
  </si>
  <si>
    <t>主管部门</t>
  </si>
  <si>
    <t>青岛西海岸新区教育和体育局</t>
  </si>
  <si>
    <t>项目实施单位</t>
  </si>
  <si>
    <t>联系电话</t>
  </si>
  <si>
    <t>项目预算
执行情况
（10分）</t>
  </si>
  <si>
    <t>年初
预算数</t>
  </si>
  <si>
    <t>调整后预算数（A）</t>
  </si>
  <si>
    <t>全年执行数（B）</t>
  </si>
  <si>
    <t>分值</t>
  </si>
  <si>
    <t>执行率（B/A)</t>
  </si>
  <si>
    <t>得分</t>
  </si>
  <si>
    <t>其中：当年财政拨款</t>
  </si>
  <si>
    <t>-</t>
  </si>
  <si>
    <t xml:space="preserve">     上级资金</t>
  </si>
  <si>
    <t xml:space="preserve">     上年结转资金</t>
  </si>
  <si>
    <t xml:space="preserve">     其他资金</t>
  </si>
  <si>
    <t>年度总体目标</t>
  </si>
  <si>
    <t>预期目标</t>
  </si>
  <si>
    <t>实际完成情况</t>
  </si>
  <si>
    <t>增加美术展架、合唱曲目，为学生更好的展示“十个一”艺术才能提供条件，并用美育视频等多方式多角度展示和宣传学生美育实践活动，在市局的支持下全面提升学生的艺术素养。</t>
  </si>
  <si>
    <t>购置美术画架100个、展板20个、演出服装80套，编配合唱曲目2首、录制美育视频1个，根据预期目标已全部完成。</t>
  </si>
  <si>
    <t xml:space="preserve">年
度
绩
效
指
标
</t>
  </si>
  <si>
    <t>一级
指标</t>
  </si>
  <si>
    <t>二级
指标</t>
  </si>
  <si>
    <r>
      <rPr>
        <sz val="11"/>
        <rFont val="宋体"/>
        <charset val="134"/>
      </rPr>
      <t>年度指标值（A）</t>
    </r>
    <phoneticPr fontId="6" type="noConversion"/>
  </si>
  <si>
    <r>
      <rPr>
        <sz val="11"/>
        <rFont val="宋体"/>
        <charset val="134"/>
      </rPr>
      <t>实际完成
指标值（B）</t>
    </r>
    <phoneticPr fontId="6" type="noConversion"/>
  </si>
  <si>
    <r>
      <rPr>
        <sz val="11"/>
        <rFont val="宋体"/>
        <charset val="134"/>
      </rPr>
      <t>偏差原因分析及改进措施</t>
    </r>
    <phoneticPr fontId="6" type="noConversion"/>
  </si>
  <si>
    <t>成
本
指
标
（10分）</t>
  </si>
  <si>
    <t>≤1万元</t>
  </si>
  <si>
    <t>≤3.2万元</t>
  </si>
  <si>
    <t>≤2.8万元</t>
  </si>
  <si>
    <t>≤5万元</t>
  </si>
  <si>
    <t>产
出
指
标
（40分）</t>
  </si>
  <si>
    <t>≥2首</t>
  </si>
  <si>
    <t>≥1个</t>
  </si>
  <si>
    <r>
      <rPr>
        <sz val="10"/>
        <rFont val="宋体"/>
        <charset val="134"/>
      </rPr>
      <t>=</t>
    </r>
    <r>
      <rPr>
        <sz val="10"/>
        <rFont val="宋体"/>
        <charset val="134"/>
      </rPr>
      <t>100%</t>
    </r>
  </si>
  <si>
    <t>≤12月3日</t>
  </si>
  <si>
    <t>效
益
指
标
（30分）</t>
  </si>
  <si>
    <t>社会效益
指标</t>
  </si>
  <si>
    <t>满意度
指标
（10分）</t>
  </si>
  <si>
    <t>≥95%</t>
  </si>
  <si>
    <t>≥96%</t>
  </si>
  <si>
    <t>小计</t>
  </si>
  <si>
    <t>总分</t>
  </si>
  <si>
    <t>自评等级</t>
  </si>
  <si>
    <t>总分在80分以下的项目未实现绩效目标的原因分析及拟采取的措施说明：</t>
  </si>
  <si>
    <t>无</t>
    <phoneticPr fontId="6" type="noConversion"/>
  </si>
  <si>
    <t>项目支出绩效自评表</t>
    <phoneticPr fontId="6" type="noConversion"/>
  </si>
  <si>
    <t>（ 2024 年度）</t>
    <phoneticPr fontId="6" type="noConversion"/>
  </si>
  <si>
    <t>艺术专项补助资金</t>
    <phoneticPr fontId="6" type="noConversion"/>
  </si>
  <si>
    <t>青岛西海岸新区教育和体育局</t>
    <phoneticPr fontId="6" type="noConversion"/>
  </si>
  <si>
    <t>青岛西海岸新区音乐学校</t>
    <phoneticPr fontId="6" type="noConversion"/>
  </si>
  <si>
    <t>预期目标</t>
    <phoneticPr fontId="6" type="noConversion"/>
  </si>
  <si>
    <t>实际完成情况</t>
    <phoneticPr fontId="6" type="noConversion"/>
  </si>
  <si>
    <t>舞蹈教学设施设备购置及维修，演出服装购置及租赁等。</t>
    <phoneticPr fontId="6" type="noConversion"/>
  </si>
  <si>
    <t>根据实际教育教学工作需要，采购舞蹈服装约130套；舞蹈教室更换木地板，地胶维修维护等。提升了办学条件，美化了教学环境。</t>
    <phoneticPr fontId="6" type="noConversion"/>
  </si>
  <si>
    <t>年度指标值（A）</t>
    <phoneticPr fontId="6" type="noConversion"/>
  </si>
  <si>
    <t>实际完成
指标值（B）</t>
    <phoneticPr fontId="6" type="noConversion"/>
  </si>
  <si>
    <t>偏差原因分析及改进措施</t>
    <phoneticPr fontId="6" type="noConversion"/>
  </si>
  <si>
    <t>≤15万元</t>
    <phoneticPr fontId="6" type="noConversion"/>
  </si>
  <si>
    <t>15万元</t>
    <phoneticPr fontId="6" type="noConversion"/>
  </si>
  <si>
    <t>≤10万元</t>
    <phoneticPr fontId="6" type="noConversion"/>
  </si>
  <si>
    <t>10万元</t>
    <phoneticPr fontId="6" type="noConversion"/>
  </si>
  <si>
    <t>≤5万元</t>
    <phoneticPr fontId="6" type="noConversion"/>
  </si>
  <si>
    <t>5万元</t>
    <phoneticPr fontId="6" type="noConversion"/>
  </si>
  <si>
    <t>≥10台</t>
    <phoneticPr fontId="6" type="noConversion"/>
  </si>
  <si>
    <t>10台</t>
    <phoneticPr fontId="6" type="noConversion"/>
  </si>
  <si>
    <t>≥8次</t>
    <phoneticPr fontId="6" type="noConversion"/>
  </si>
  <si>
    <t>7次</t>
    <phoneticPr fontId="6" type="noConversion"/>
  </si>
  <si>
    <t>=100%</t>
    <phoneticPr fontId="6" type="noConversion"/>
  </si>
  <si>
    <t>100%</t>
    <phoneticPr fontId="6" type="noConversion"/>
  </si>
  <si>
    <t>效益指标（30分）</t>
    <phoneticPr fontId="6" type="noConversion"/>
  </si>
  <si>
    <t xml:space="preserve">参加区级以上的比赛次数 </t>
    <phoneticPr fontId="6" type="noConversion"/>
  </si>
  <si>
    <t>≥2项</t>
    <phoneticPr fontId="6" type="noConversion"/>
  </si>
  <si>
    <t>3项</t>
    <phoneticPr fontId="6" type="noConversion"/>
  </si>
  <si>
    <t>≥90%</t>
    <phoneticPr fontId="6" type="noConversion"/>
  </si>
  <si>
    <t>207206-青岛市黄岛区富春江路小学</t>
  </si>
  <si>
    <t>通过购买乐器、聘请专家，保障和改善办学条件，为学生更好的展示“十个一”艺术才能提供条件。</t>
  </si>
  <si>
    <t>购买了二胡、琵琶、古筝等乐器的配件，聘请各种乐器专家每月按课时进行授课。</t>
  </si>
  <si>
    <t>≤10万元</t>
  </si>
  <si>
    <t>≤12月</t>
  </si>
  <si>
    <t>12月</t>
    <phoneticPr fontId="6" type="noConversion"/>
  </si>
  <si>
    <t>2项</t>
    <phoneticPr fontId="6" type="noConversion"/>
  </si>
  <si>
    <t>效
益
指
标
（30分</t>
  </si>
  <si>
    <t>≥2次</t>
  </si>
  <si>
    <t>2次</t>
    <phoneticPr fontId="6" type="noConversion"/>
  </si>
  <si>
    <t>通过购置乐器和新曲目编配，丰富小凤凰民乐团低音声部和打击声部的力量，均衡各声部的音色，为乐团的持续发展助力。</t>
  </si>
  <si>
    <t>通过购置乐器4把和编配新曲目2首，丰富小凤凰民乐团低音声部和打击声部的力量，均衡各声部的音色，已根据预期目标全部完成。</t>
  </si>
  <si>
    <r>
      <rPr>
        <sz val="11"/>
        <rFont val="宋体"/>
        <charset val="134"/>
      </rPr>
      <t>年度指标值（A）</t>
    </r>
    <phoneticPr fontId="6" type="noConversion"/>
  </si>
  <si>
    <r>
      <rPr>
        <sz val="11"/>
        <rFont val="宋体"/>
        <charset val="134"/>
      </rPr>
      <t>实际完成
指标值（B）</t>
    </r>
    <phoneticPr fontId="6" type="noConversion"/>
  </si>
  <si>
    <r>
      <rPr>
        <sz val="11"/>
        <rFont val="宋体"/>
        <charset val="134"/>
      </rPr>
      <t>偏差原因分析及改进措施</t>
    </r>
    <phoneticPr fontId="6" type="noConversion"/>
  </si>
  <si>
    <t>≤10.4万元</t>
  </si>
  <si>
    <t>≤4.6万元</t>
  </si>
  <si>
    <t>≥4把</t>
  </si>
  <si>
    <t>=100%</t>
  </si>
  <si>
    <t xml:space="preserve">效
益
指
标
（30分）
</t>
  </si>
  <si>
    <t>青岛西海岸新区育英小学</t>
  </si>
  <si>
    <t>通过购买乐器、聘请专家、维修乐器、视频制作等，保障和改善办学条件，保障管弦乐团教育教学工作正常开展。</t>
  </si>
  <si>
    <t>购买管乐乐器7件，维修管乐乐器44件、视频制作4次，开展学生管乐活动2次，保障和改善了管乐团教育教学工作的正常开展。</t>
  </si>
  <si>
    <t>购买乐器、演出服</t>
    <phoneticPr fontId="6" type="noConversion"/>
  </si>
  <si>
    <t>≤13.5万元</t>
  </si>
  <si>
    <t>13.5万元</t>
  </si>
  <si>
    <t>维修乐器、专家授课、视频制作、学生比赛妆造</t>
    <phoneticPr fontId="6" type="noConversion"/>
  </si>
  <si>
    <t>≤6.5万元</t>
  </si>
  <si>
    <t>6.5万元</t>
  </si>
  <si>
    <t>专家授课、视频制作</t>
    <phoneticPr fontId="6" type="noConversion"/>
  </si>
  <si>
    <t>4月</t>
    <phoneticPr fontId="6" type="noConversion"/>
  </si>
  <si>
    <t>购买乐器、演出服数量</t>
    <phoneticPr fontId="6" type="noConversion"/>
  </si>
  <si>
    <t>≥2项</t>
  </si>
  <si>
    <t>维修乐器、学生比赛妆造</t>
    <phoneticPr fontId="6" type="noConversion"/>
  </si>
  <si>
    <t>专家授课、参赛录像验收合格</t>
    <phoneticPr fontId="6" type="noConversion"/>
  </si>
  <si>
    <t>购买乐器、演出服验收合格</t>
    <phoneticPr fontId="6" type="noConversion"/>
  </si>
  <si>
    <t>维修乐器、专家授课、视频制作、学生比赛妆造、购买乐器、演出服</t>
    <phoneticPr fontId="6" type="noConversion"/>
  </si>
  <si>
    <t>达到管弦乐团艺术专项补助资金费用利用率</t>
    <phoneticPr fontId="6" type="noConversion"/>
  </si>
  <si>
    <t>学生、教师对管弦乐教学活动满意</t>
    <phoneticPr fontId="6" type="noConversion"/>
  </si>
  <si>
    <t>太行山路小学</t>
    <phoneticPr fontId="6" type="noConversion"/>
  </si>
  <si>
    <t>增加乐器、乐谱架，为学生更好的展示“十个一”艺术才能提供条件，并用美育视频等多方式多角度展示和宣传学生美育实践活动，在市局的支持下全面提升学生的艺术素养。</t>
  </si>
  <si>
    <t>购置乐器，包括钢琴小提琴萨克斯长笛圆号等，参加多次区局、青岛市大赛，并获得优异成绩，根据预期目标已全部完成。</t>
  </si>
  <si>
    <t>≤18万元</t>
  </si>
  <si>
    <t>购置乐器配件</t>
  </si>
  <si>
    <t>≤0.5万元</t>
  </si>
  <si>
    <t>聘请艺术专家劳务</t>
  </si>
  <si>
    <t>≤2万元</t>
  </si>
  <si>
    <t>≥15台</t>
    <phoneticPr fontId="6" type="noConversion"/>
  </si>
  <si>
    <t>购置乐器配件数量</t>
  </si>
  <si>
    <t>≥20个</t>
    <phoneticPr fontId="6" type="noConversion"/>
  </si>
  <si>
    <t>聘请艺术专家劳务人数</t>
  </si>
  <si>
    <t>≥2人</t>
    <phoneticPr fontId="6" type="noConversion"/>
  </si>
  <si>
    <t>展示乐器采购质量合格率</t>
  </si>
  <si>
    <t>美育乐器配件采购质量合格率</t>
  </si>
  <si>
    <t>艺术专家上课质量合格率</t>
  </si>
  <si>
    <t>≤12月10日</t>
  </si>
  <si>
    <t>乐器配件结算时间</t>
  </si>
  <si>
    <t>艺术专家上课次数</t>
  </si>
  <si>
    <t>≥50次课</t>
  </si>
  <si>
    <t>乐器配件利用率</t>
  </si>
  <si>
    <t>207243-青岛西海岸新区兰亭小学</t>
  </si>
  <si>
    <t>通过新乐器及新成员的加入，学校的梯队建设更加完善，声部更加丰富，音响效果更加优异，使得乐团的展示更加优秀，多项活动获得校内外一致好评。</t>
  </si>
  <si>
    <t xml:space="preserve">年度指标值（A）
</t>
  </si>
  <si>
    <t>实际完成
指标值（B）</t>
  </si>
  <si>
    <t>偏差原因分析及改进措施</t>
  </si>
  <si>
    <t>≤19.5万元</t>
  </si>
  <si>
    <t>20万元</t>
    <phoneticPr fontId="6" type="noConversion"/>
  </si>
  <si>
    <t>实际购入管弦乐器为20万元，超出预算0.5万为购入配套，鼓架等。科学编制预算。</t>
    <phoneticPr fontId="6" type="noConversion"/>
  </si>
  <si>
    <t>0</t>
    <phoneticPr fontId="6" type="noConversion"/>
  </si>
  <si>
    <t>管弦乐队外出展演，其车辆租赁费用已使用公用经费支付。科学编制预算。</t>
    <phoneticPr fontId="6" type="noConversion"/>
  </si>
  <si>
    <t>≥1个</t>
    <phoneticPr fontId="6" type="noConversion"/>
  </si>
  <si>
    <t>1个</t>
    <phoneticPr fontId="6" type="noConversion"/>
  </si>
  <si>
    <t>≥12次</t>
    <phoneticPr fontId="6" type="noConversion"/>
  </si>
  <si>
    <t>10次</t>
    <phoneticPr fontId="6" type="noConversion"/>
  </si>
  <si>
    <t>≤11月30日</t>
  </si>
  <si>
    <t>11月18日</t>
    <phoneticPr fontId="6" type="noConversion"/>
  </si>
  <si>
    <t>≥5次</t>
    <phoneticPr fontId="6" type="noConversion"/>
  </si>
  <si>
    <t>6次</t>
    <phoneticPr fontId="6" type="noConversion"/>
  </si>
  <si>
    <t>95%</t>
    <phoneticPr fontId="6" type="noConversion"/>
  </si>
  <si>
    <t>青岛经济技术开发区第四初级中学</t>
  </si>
  <si>
    <t xml:space="preserve">提高师生素养、优化教育教学办学水平效果。 </t>
  </si>
  <si>
    <t xml:space="preserve">年度指标值（A）
</t>
    <phoneticPr fontId="6" type="noConversion"/>
  </si>
  <si>
    <t>≤6万元</t>
  </si>
  <si>
    <t>≤4万元</t>
  </si>
  <si>
    <t>≥1次</t>
  </si>
  <si>
    <t>≥10个</t>
  </si>
  <si>
    <t>效益指标
（30分）</t>
    <phoneticPr fontId="6" type="noConversion"/>
  </si>
  <si>
    <t>≥90%</t>
  </si>
  <si>
    <t>因资金保障原因，该项目在2024年未实施，计划在2025年上半年实施。</t>
    <phoneticPr fontId="6" type="noConversion"/>
  </si>
  <si>
    <t>因资金保障原因，该项目在2024年未实施，计划在2025年上半年实施。</t>
    <phoneticPr fontId="6" type="noConversion"/>
  </si>
  <si>
    <t>≥2项目</t>
    <phoneticPr fontId="7" type="noConversion"/>
  </si>
  <si>
    <t>≥12月</t>
    <phoneticPr fontId="7" type="noConversion"/>
  </si>
  <si>
    <t>≥2项</t>
    <phoneticPr fontId="7" type="noConversion"/>
  </si>
  <si>
    <t>≥4月</t>
    <phoneticPr fontId="7" type="noConversion"/>
  </si>
  <si>
    <t>≥2首</t>
    <phoneticPr fontId="7" type="noConversion"/>
  </si>
  <si>
    <t>≥100个</t>
    <phoneticPr fontId="7" type="noConversion"/>
  </si>
  <si>
    <t>≥20个</t>
    <phoneticPr fontId="7" type="noConversion"/>
  </si>
  <si>
    <t>≥80套</t>
    <phoneticPr fontId="7" type="noConversion"/>
  </si>
  <si>
    <t>1万元</t>
    <phoneticPr fontId="7" type="noConversion"/>
  </si>
  <si>
    <t>1万元</t>
    <phoneticPr fontId="7" type="noConversion"/>
  </si>
  <si>
    <t>3.2万元</t>
    <phoneticPr fontId="7" type="noConversion"/>
  </si>
  <si>
    <t>2.8万元</t>
    <phoneticPr fontId="7" type="noConversion"/>
  </si>
  <si>
    <t>5万元</t>
    <phoneticPr fontId="7" type="noConversion"/>
  </si>
  <si>
    <t>100个</t>
    <phoneticPr fontId="7" type="noConversion"/>
  </si>
  <si>
    <t>20个</t>
    <phoneticPr fontId="7" type="noConversion"/>
  </si>
  <si>
    <t>80套</t>
    <phoneticPr fontId="7" type="noConversion"/>
  </si>
  <si>
    <t>2首</t>
    <phoneticPr fontId="7" type="noConversion"/>
  </si>
  <si>
    <t>1个</t>
    <phoneticPr fontId="7" type="noConversion"/>
  </si>
  <si>
    <r>
      <rPr>
        <sz val="10"/>
        <rFont val="宋体"/>
        <charset val="134"/>
      </rPr>
      <t>100%</t>
    </r>
    <phoneticPr fontId="7" type="noConversion"/>
  </si>
  <si>
    <r>
      <rPr>
        <sz val="10"/>
        <rFont val="宋体"/>
        <charset val="134"/>
      </rPr>
      <t>12月</t>
    </r>
    <r>
      <rPr>
        <sz val="10"/>
        <rFont val="宋体"/>
        <charset val="134"/>
      </rPr>
      <t>3日</t>
    </r>
    <phoneticPr fontId="7" type="noConversion"/>
  </si>
  <si>
    <r>
      <rPr>
        <sz val="10"/>
        <rFont val="宋体"/>
        <charset val="134"/>
      </rPr>
      <t>12月3日</t>
    </r>
    <phoneticPr fontId="7" type="noConversion"/>
  </si>
  <si>
    <r>
      <rPr>
        <sz val="10"/>
        <rFont val="宋体"/>
        <charset val="134"/>
      </rPr>
      <t>12月3日</t>
    </r>
    <phoneticPr fontId="7" type="noConversion"/>
  </si>
  <si>
    <t>12月3日</t>
    <phoneticPr fontId="7" type="noConversion"/>
  </si>
  <si>
    <r>
      <rPr>
        <sz val="10"/>
        <rFont val="宋体"/>
        <charset val="134"/>
      </rPr>
      <t>95%</t>
    </r>
    <phoneticPr fontId="7" type="noConversion"/>
  </si>
  <si>
    <t>95%</t>
    <phoneticPr fontId="7" type="noConversion"/>
  </si>
  <si>
    <t>10.4万元</t>
    <phoneticPr fontId="7" type="noConversion"/>
  </si>
  <si>
    <r>
      <rPr>
        <sz val="10"/>
        <rFont val="宋体"/>
        <charset val="134"/>
      </rPr>
      <t>4.6万元</t>
    </r>
    <phoneticPr fontId="7" type="noConversion"/>
  </si>
  <si>
    <t>4把</t>
    <phoneticPr fontId="7" type="noConversion"/>
  </si>
  <si>
    <t>100%</t>
    <phoneticPr fontId="7" type="noConversion"/>
  </si>
  <si>
    <t>促进学生全面发展“十个一”行动计划资金沙滩排球比赛补助经费</t>
  </si>
  <si>
    <t>顺利完成青岛市中小学生沙滩排球比赛，改善了沙滩排球的比赛条件，提高了青岛市中小学生沙滩排球竞技水平和氛围，提高了比赛师生满意度。</t>
  </si>
  <si>
    <t>实际完成
指标值（B）</t>
    <phoneticPr fontId="6" type="noConversion"/>
  </si>
  <si>
    <t>≤3.6万元</t>
    <phoneticPr fontId="6" type="noConversion"/>
  </si>
  <si>
    <t>4万元</t>
    <phoneticPr fontId="6" type="noConversion"/>
  </si>
  <si>
    <t>预计租赁3个比赛场地，因比赛场次较多，实际租用4个。措施：科学合理设定目标值。</t>
    <phoneticPr fontId="6" type="noConversion"/>
  </si>
  <si>
    <t>≤0.72万元</t>
    <phoneticPr fontId="6" type="noConversion"/>
  </si>
  <si>
    <t>0.384万元</t>
    <phoneticPr fontId="6" type="noConversion"/>
  </si>
  <si>
    <t>≤0.66万元</t>
    <phoneticPr fontId="6" type="noConversion"/>
  </si>
  <si>
    <t>0.5万元</t>
    <phoneticPr fontId="6" type="noConversion"/>
  </si>
  <si>
    <t>≤2.1万元</t>
    <phoneticPr fontId="6" type="noConversion"/>
  </si>
  <si>
    <t>2.1万元</t>
    <phoneticPr fontId="6" type="noConversion"/>
  </si>
  <si>
    <t>≤1.4万元</t>
    <phoneticPr fontId="6" type="noConversion"/>
  </si>
  <si>
    <t>1.4万元</t>
    <phoneticPr fontId="6" type="noConversion"/>
  </si>
  <si>
    <t>≤0.24万元</t>
    <phoneticPr fontId="6" type="noConversion"/>
  </si>
  <si>
    <t>0.25万元</t>
    <phoneticPr fontId="6" type="noConversion"/>
  </si>
  <si>
    <t>≤0.336万元</t>
    <phoneticPr fontId="6" type="noConversion"/>
  </si>
  <si>
    <t>0.24万元</t>
    <phoneticPr fontId="6" type="noConversion"/>
  </si>
  <si>
    <t>≤0.32万元</t>
    <phoneticPr fontId="6" type="noConversion"/>
  </si>
  <si>
    <t>0.32万元</t>
    <phoneticPr fontId="6" type="noConversion"/>
  </si>
  <si>
    <t>≤0.642万元</t>
    <phoneticPr fontId="6" type="noConversion"/>
  </si>
  <si>
    <t>0.45万元</t>
    <phoneticPr fontId="6" type="noConversion"/>
  </si>
  <si>
    <t>≤0.2万元</t>
    <phoneticPr fontId="6" type="noConversion"/>
  </si>
  <si>
    <t>0.16万元</t>
    <phoneticPr fontId="6" type="noConversion"/>
  </si>
  <si>
    <t>≤0.172万元</t>
    <phoneticPr fontId="6" type="noConversion"/>
  </si>
  <si>
    <t>0.12万元</t>
    <phoneticPr fontId="6" type="noConversion"/>
  </si>
  <si>
    <t>≥5项</t>
    <phoneticPr fontId="6" type="noConversion"/>
  </si>
  <si>
    <t xml:space="preserve"> 5项</t>
    <phoneticPr fontId="6" type="noConversion"/>
  </si>
  <si>
    <r>
      <t>≥3</t>
    </r>
    <r>
      <rPr>
        <sz val="10"/>
        <color indexed="8"/>
        <rFont val="宋体"/>
        <charset val="134"/>
      </rPr>
      <t>个</t>
    </r>
    <phoneticPr fontId="6" type="noConversion"/>
  </si>
  <si>
    <t xml:space="preserve">  4个</t>
    <phoneticPr fontId="6" type="noConversion"/>
  </si>
  <si>
    <r>
      <t>≥290</t>
    </r>
    <r>
      <rPr>
        <sz val="10"/>
        <color indexed="8"/>
        <rFont val="宋体"/>
        <charset val="134"/>
      </rPr>
      <t>人</t>
    </r>
    <phoneticPr fontId="6" type="noConversion"/>
  </si>
  <si>
    <t xml:space="preserve">   280人</t>
    <phoneticPr fontId="6" type="noConversion"/>
  </si>
  <si>
    <r>
      <t>≥45</t>
    </r>
    <r>
      <rPr>
        <sz val="10"/>
        <color indexed="8"/>
        <rFont val="宋体"/>
        <charset val="134"/>
      </rPr>
      <t>人</t>
    </r>
    <phoneticPr fontId="6" type="noConversion"/>
  </si>
  <si>
    <t xml:space="preserve">  45人</t>
    <phoneticPr fontId="6" type="noConversion"/>
  </si>
  <si>
    <r>
      <t>≥111</t>
    </r>
    <r>
      <rPr>
        <sz val="10"/>
        <color indexed="8"/>
        <rFont val="宋体"/>
        <charset val="134"/>
      </rPr>
      <t>次</t>
    </r>
    <phoneticPr fontId="6" type="noConversion"/>
  </si>
  <si>
    <t>因9月赛事较多，延期至10月份。措施：科学合理安排赛事时间。</t>
    <phoneticPr fontId="6" type="noConversion"/>
  </si>
  <si>
    <t>≥95%</t>
    <phoneticPr fontId="6" type="noConversion"/>
  </si>
  <si>
    <t>17.6万元</t>
  </si>
  <si>
    <t>0.4万元</t>
  </si>
  <si>
    <t>2万元</t>
  </si>
  <si>
    <t>15台</t>
  </si>
  <si>
    <t>20个</t>
  </si>
  <si>
    <t>2人</t>
  </si>
  <si>
    <t>50次</t>
  </si>
  <si>
    <t>157次</t>
    <phoneticPr fontId="6" type="noConversion"/>
  </si>
</sst>
</file>

<file path=xl/styles.xml><?xml version="1.0" encoding="utf-8"?>
<styleSheet xmlns="http://schemas.openxmlformats.org/spreadsheetml/2006/main">
  <numFmts count="1">
    <numFmt numFmtId="176" formatCode="0.00_ "/>
  </numFmts>
  <fonts count="17">
    <font>
      <sz val="11"/>
      <name val="宋体"/>
      <charset val="134"/>
    </font>
    <font>
      <sz val="11"/>
      <color indexed="8"/>
      <name val="宋体"/>
      <charset val="134"/>
    </font>
    <font>
      <sz val="11"/>
      <color indexed="8"/>
      <name val="宋体"/>
      <charset val="134"/>
    </font>
    <font>
      <sz val="11"/>
      <color indexed="0"/>
      <name val="Calibri"/>
      <family val="2"/>
    </font>
    <font>
      <sz val="11"/>
      <name val="宋体"/>
      <charset val="134"/>
    </font>
    <font>
      <sz val="11"/>
      <name val="宋体"/>
      <charset val="134"/>
    </font>
    <font>
      <sz val="9"/>
      <name val="宋体"/>
      <charset val="134"/>
    </font>
    <font>
      <sz val="9"/>
      <name val="宋体"/>
      <charset val="134"/>
    </font>
    <font>
      <sz val="9"/>
      <name val="宋体"/>
      <charset val="134"/>
    </font>
    <font>
      <sz val="20"/>
      <name val="方正小标宋简体"/>
      <charset val="134"/>
    </font>
    <font>
      <sz val="12"/>
      <name val="宋体"/>
      <charset val="134"/>
    </font>
    <font>
      <sz val="12"/>
      <name val="楷体_GB2312"/>
      <family val="3"/>
      <charset val="134"/>
    </font>
    <font>
      <sz val="10"/>
      <name val="宋体"/>
      <charset val="134"/>
    </font>
    <font>
      <sz val="10"/>
      <color indexed="10"/>
      <name val="宋体"/>
      <charset val="134"/>
    </font>
    <font>
      <sz val="10"/>
      <color indexed="8"/>
      <name val="宋体"/>
      <charset val="134"/>
    </font>
    <font>
      <sz val="10"/>
      <color indexed="0"/>
      <name val="宋体"/>
      <charset val="134"/>
    </font>
    <font>
      <b/>
      <sz val="10"/>
      <name val="宋体"/>
      <charset val="13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8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">
    <xf numFmtId="0" fontId="0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0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</cellStyleXfs>
  <cellXfs count="121">
    <xf numFmtId="0" fontId="0" fillId="0" borderId="0" xfId="0" applyFont="1">
      <alignment vertical="center"/>
    </xf>
    <xf numFmtId="0" fontId="10" fillId="0" borderId="0" xfId="1" applyFont="1" applyFill="1" applyBorder="1" applyAlignment="1">
      <alignment vertical="center" wrapText="1"/>
    </xf>
    <xf numFmtId="0" fontId="0" fillId="0" borderId="0" xfId="1" applyFont="1" applyFill="1" applyBorder="1" applyAlignment="1">
      <alignment horizontal="center" vertical="center" wrapText="1"/>
    </xf>
    <xf numFmtId="0" fontId="0" fillId="0" borderId="0" xfId="1" applyFont="1" applyFill="1" applyBorder="1" applyAlignment="1">
      <alignment horizontal="right" vertical="center" wrapText="1"/>
    </xf>
    <xf numFmtId="0" fontId="4" fillId="0" borderId="1" xfId="1" applyFont="1" applyFill="1" applyBorder="1" applyAlignment="1">
      <alignment horizontal="center" vertical="center" wrapText="1"/>
    </xf>
    <xf numFmtId="0" fontId="4" fillId="0" borderId="1" xfId="1" applyFont="1" applyFill="1" applyBorder="1" applyAlignment="1">
      <alignment vertical="center" wrapText="1"/>
    </xf>
    <xf numFmtId="0" fontId="12" fillId="0" borderId="1" xfId="1" applyFont="1" applyFill="1" applyBorder="1" applyAlignment="1">
      <alignment vertical="center" wrapText="1"/>
    </xf>
    <xf numFmtId="0" fontId="12" fillId="0" borderId="1" xfId="1" applyFont="1" applyFill="1" applyBorder="1" applyAlignment="1" applyProtection="1">
      <alignment horizontal="center" vertical="center" wrapText="1"/>
      <protection locked="0"/>
    </xf>
    <xf numFmtId="0" fontId="12" fillId="0" borderId="1" xfId="1" applyFont="1" applyFill="1" applyBorder="1" applyAlignment="1">
      <alignment horizontal="center" vertical="center" wrapText="1"/>
    </xf>
    <xf numFmtId="9" fontId="12" fillId="0" borderId="1" xfId="1" applyNumberFormat="1" applyFont="1" applyFill="1" applyBorder="1" applyAlignment="1">
      <alignment horizontal="center" vertical="center" wrapText="1"/>
    </xf>
    <xf numFmtId="0" fontId="12" fillId="0" borderId="1" xfId="1" applyFont="1" applyFill="1" applyBorder="1" applyAlignment="1">
      <alignment horizontal="left" vertical="center" wrapText="1"/>
    </xf>
    <xf numFmtId="0" fontId="13" fillId="0" borderId="0" xfId="1" applyFont="1" applyFill="1" applyBorder="1" applyAlignment="1">
      <alignment horizontal="center" vertical="center" wrapText="1"/>
    </xf>
    <xf numFmtId="0" fontId="10" fillId="0" borderId="0" xfId="1" applyFont="1" applyFill="1" applyBorder="1" applyAlignment="1">
      <alignment horizontal="center" vertical="center" wrapText="1"/>
    </xf>
    <xf numFmtId="0" fontId="12" fillId="0" borderId="2" xfId="5" applyFont="1" applyFill="1" applyBorder="1" applyAlignment="1">
      <alignment horizontal="center" vertical="center"/>
    </xf>
    <xf numFmtId="0" fontId="12" fillId="0" borderId="2" xfId="6" applyFont="1" applyFill="1" applyBorder="1" applyAlignment="1">
      <alignment horizontal="center" vertical="center"/>
    </xf>
    <xf numFmtId="49" fontId="12" fillId="0" borderId="1" xfId="1" applyNumberFormat="1" applyFont="1" applyFill="1" applyBorder="1" applyAlignment="1">
      <alignment horizontal="center" vertical="center" wrapText="1"/>
    </xf>
    <xf numFmtId="0" fontId="14" fillId="0" borderId="2" xfId="5" applyFont="1" applyFill="1" applyBorder="1" applyAlignment="1" applyProtection="1">
      <alignment horizontal="center" vertical="center"/>
      <protection locked="0"/>
    </xf>
    <xf numFmtId="0" fontId="15" fillId="0" borderId="2" xfId="3" applyFont="1" applyFill="1" applyBorder="1" applyAlignment="1" applyProtection="1">
      <alignment horizontal="center" vertical="center"/>
      <protection locked="0"/>
    </xf>
    <xf numFmtId="0" fontId="14" fillId="0" borderId="2" xfId="3" applyFont="1" applyFill="1" applyBorder="1" applyAlignment="1" applyProtection="1">
      <alignment horizontal="center" vertical="center"/>
      <protection locked="0"/>
    </xf>
    <xf numFmtId="0" fontId="12" fillId="0" borderId="2" xfId="3" applyFont="1" applyFill="1" applyBorder="1" applyAlignment="1">
      <alignment horizontal="center" vertical="center"/>
    </xf>
    <xf numFmtId="0" fontId="12" fillId="0" borderId="2" xfId="3" applyFont="1" applyFill="1" applyBorder="1" applyAlignment="1" applyProtection="1">
      <alignment horizontal="center" vertical="center"/>
      <protection locked="0"/>
    </xf>
    <xf numFmtId="0" fontId="12" fillId="0" borderId="0" xfId="1" applyFont="1" applyFill="1" applyBorder="1" applyAlignment="1">
      <alignment vertical="center" wrapText="1"/>
    </xf>
    <xf numFmtId="0" fontId="14" fillId="0" borderId="2" xfId="3" applyFont="1" applyFill="1" applyBorder="1" applyAlignment="1">
      <alignment horizontal="center" vertical="center"/>
    </xf>
    <xf numFmtId="0" fontId="10" fillId="0" borderId="1" xfId="1" applyFont="1" applyFill="1" applyBorder="1" applyAlignment="1">
      <alignment vertical="center" wrapText="1"/>
    </xf>
    <xf numFmtId="0" fontId="0" fillId="0" borderId="0" xfId="1" applyFont="1" applyFill="1" applyBorder="1" applyAlignment="1">
      <alignment vertical="center" wrapText="1"/>
    </xf>
    <xf numFmtId="0" fontId="12" fillId="0" borderId="3" xfId="1" applyFont="1" applyFill="1" applyBorder="1" applyAlignment="1">
      <alignment horizontal="center" vertical="center" wrapText="1"/>
    </xf>
    <xf numFmtId="0" fontId="5" fillId="0" borderId="0" xfId="1" applyFill="1" applyBorder="1" applyAlignment="1">
      <alignment vertical="center" wrapText="1"/>
    </xf>
    <xf numFmtId="0" fontId="5" fillId="0" borderId="0" xfId="1" applyFill="1" applyBorder="1" applyAlignment="1">
      <alignment horizontal="center" vertical="center" wrapText="1"/>
    </xf>
    <xf numFmtId="0" fontId="12" fillId="0" borderId="2" xfId="6" applyFont="1" applyFill="1" applyBorder="1" applyAlignment="1" applyProtection="1">
      <alignment horizontal="left" vertical="center"/>
      <protection locked="0"/>
    </xf>
    <xf numFmtId="0" fontId="14" fillId="0" borderId="2" xfId="6" applyFont="1" applyFill="1" applyBorder="1" applyAlignment="1">
      <alignment vertical="center"/>
    </xf>
    <xf numFmtId="0" fontId="12" fillId="0" borderId="2" xfId="5" applyFont="1" applyFill="1" applyBorder="1" applyAlignment="1">
      <alignment horizontal="center" vertical="center" wrapText="1"/>
    </xf>
    <xf numFmtId="0" fontId="12" fillId="0" borderId="2" xfId="6" applyFont="1" applyFill="1" applyBorder="1" applyAlignment="1">
      <alignment horizontal="left" vertical="center" wrapText="1"/>
    </xf>
    <xf numFmtId="0" fontId="12" fillId="0" borderId="4" xfId="1" applyFont="1" applyFill="1" applyBorder="1" applyAlignment="1">
      <alignment horizontal="center" vertical="center" wrapText="1"/>
    </xf>
    <xf numFmtId="0" fontId="12" fillId="0" borderId="2" xfId="6" applyFont="1" applyFill="1" applyBorder="1" applyAlignment="1">
      <alignment horizontal="center" vertical="center" wrapText="1"/>
    </xf>
    <xf numFmtId="0" fontId="5" fillId="0" borderId="1" xfId="1" applyFill="1" applyBorder="1" applyAlignment="1">
      <alignment vertical="center" wrapText="1"/>
    </xf>
    <xf numFmtId="176" fontId="12" fillId="0" borderId="1" xfId="1" applyNumberFormat="1" applyFont="1" applyFill="1" applyBorder="1" applyAlignment="1" applyProtection="1">
      <alignment horizontal="center" vertical="center" wrapText="1"/>
      <protection locked="0"/>
    </xf>
    <xf numFmtId="49" fontId="12" fillId="0" borderId="2" xfId="6" applyNumberFormat="1" applyFont="1" applyFill="1" applyBorder="1" applyAlignment="1">
      <alignment horizontal="center" vertical="center"/>
    </xf>
    <xf numFmtId="49" fontId="12" fillId="0" borderId="1" xfId="4" applyNumberFormat="1" applyFont="1" applyFill="1" applyBorder="1" applyAlignment="1">
      <alignment horizontal="center" vertical="center" wrapText="1"/>
    </xf>
    <xf numFmtId="0" fontId="15" fillId="0" borderId="2" xfId="2" applyFont="1" applyFill="1" applyBorder="1" applyAlignment="1" applyProtection="1">
      <alignment horizontal="center" vertical="center"/>
      <protection locked="0"/>
    </xf>
    <xf numFmtId="0" fontId="14" fillId="0" borderId="2" xfId="2" applyFont="1" applyFill="1" applyBorder="1" applyAlignment="1" applyProtection="1">
      <alignment horizontal="center" vertical="center"/>
      <protection locked="0"/>
    </xf>
    <xf numFmtId="0" fontId="15" fillId="0" borderId="2" xfId="2" applyFont="1" applyFill="1" applyBorder="1" applyAlignment="1" applyProtection="1">
      <alignment horizontal="center" vertical="center" wrapText="1"/>
      <protection locked="0"/>
    </xf>
    <xf numFmtId="0" fontId="14" fillId="0" borderId="2" xfId="2" applyFont="1" applyFill="1" applyBorder="1" applyAlignment="1">
      <alignment horizontal="center" vertical="center"/>
    </xf>
    <xf numFmtId="0" fontId="10" fillId="0" borderId="0" xfId="1" applyFont="1" applyFill="1" applyBorder="1" applyAlignment="1">
      <alignment horizontal="right" vertical="center" wrapText="1"/>
    </xf>
    <xf numFmtId="0" fontId="13" fillId="0" borderId="5" xfId="0" applyFont="1" applyFill="1" applyBorder="1" applyAlignment="1">
      <alignment vertical="center"/>
    </xf>
    <xf numFmtId="0" fontId="12" fillId="0" borderId="0" xfId="0" applyFont="1" applyFill="1" applyBorder="1" applyAlignment="1">
      <alignment vertical="center"/>
    </xf>
    <xf numFmtId="0" fontId="12" fillId="0" borderId="0" xfId="0" applyFont="1" applyFill="1" applyBorder="1" applyAlignment="1">
      <alignment vertical="center" wrapText="1"/>
    </xf>
    <xf numFmtId="49" fontId="0" fillId="0" borderId="0" xfId="1" applyNumberFormat="1" applyFont="1" applyFill="1" applyBorder="1" applyAlignment="1">
      <alignment horizontal="center" vertical="center" wrapText="1"/>
    </xf>
    <xf numFmtId="49" fontId="4" fillId="0" borderId="1" xfId="1" applyNumberFormat="1" applyFont="1" applyFill="1" applyBorder="1" applyAlignment="1">
      <alignment horizontal="center" vertical="center" wrapText="1"/>
    </xf>
    <xf numFmtId="49" fontId="12" fillId="0" borderId="1" xfId="1" applyNumberFormat="1" applyFont="1" applyFill="1" applyBorder="1" applyAlignment="1" applyProtection="1">
      <alignment horizontal="center" vertical="center" wrapText="1"/>
      <protection locked="0"/>
    </xf>
    <xf numFmtId="0" fontId="2" fillId="0" borderId="1" xfId="0" applyFont="1" applyFill="1" applyBorder="1" applyAlignment="1" applyProtection="1">
      <alignment horizontal="left" vertical="center" wrapText="1"/>
      <protection locked="0"/>
    </xf>
    <xf numFmtId="0" fontId="3" fillId="0" borderId="1" xfId="0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vertical="center" wrapText="1"/>
    </xf>
    <xf numFmtId="49" fontId="5" fillId="0" borderId="0" xfId="1" applyNumberFormat="1" applyFill="1" applyBorder="1" applyAlignment="1">
      <alignment vertical="center" wrapText="1"/>
    </xf>
    <xf numFmtId="0" fontId="0" fillId="0" borderId="0" xfId="1" applyFont="1" applyFill="1" applyBorder="1" applyAlignment="1">
      <alignment horizontal="center" vertical="center"/>
    </xf>
    <xf numFmtId="0" fontId="4" fillId="0" borderId="1" xfId="1" applyFont="1" applyFill="1" applyBorder="1" applyAlignment="1">
      <alignment horizontal="center" vertical="center"/>
    </xf>
    <xf numFmtId="0" fontId="12" fillId="0" borderId="1" xfId="1" applyFont="1" applyFill="1" applyBorder="1" applyAlignment="1" applyProtection="1">
      <alignment horizontal="center" vertical="center"/>
      <protection locked="0"/>
    </xf>
    <xf numFmtId="0" fontId="12" fillId="0" borderId="1" xfId="1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 applyProtection="1">
      <alignment horizontal="left" vertical="center" wrapText="1"/>
      <protection locked="0"/>
    </xf>
    <xf numFmtId="9" fontId="12" fillId="0" borderId="1" xfId="1" applyNumberFormat="1" applyFont="1" applyFill="1" applyBorder="1" applyAlignment="1">
      <alignment horizontal="center" vertical="center"/>
    </xf>
    <xf numFmtId="0" fontId="5" fillId="0" borderId="0" xfId="1" applyFill="1" applyBorder="1" applyAlignment="1">
      <alignment horizontal="center" vertical="center"/>
    </xf>
    <xf numFmtId="0" fontId="12" fillId="0" borderId="2" xfId="7" applyFont="1" applyFill="1" applyBorder="1" applyAlignment="1" applyProtection="1">
      <alignment horizontal="center" vertical="center"/>
      <protection locked="0"/>
    </xf>
    <xf numFmtId="49" fontId="12" fillId="0" borderId="2" xfId="7" applyNumberFormat="1" applyFont="1" applyFill="1" applyBorder="1" applyAlignment="1" applyProtection="1">
      <alignment horizontal="center" vertical="center"/>
      <protection locked="0"/>
    </xf>
    <xf numFmtId="0" fontId="15" fillId="0" borderId="1" xfId="0" applyFont="1" applyFill="1" applyBorder="1" applyAlignment="1" applyProtection="1">
      <alignment horizontal="left" vertical="center"/>
      <protection locked="0"/>
    </xf>
    <xf numFmtId="0" fontId="0" fillId="0" borderId="0" xfId="0" applyFill="1">
      <alignment vertical="center"/>
    </xf>
    <xf numFmtId="0" fontId="14" fillId="0" borderId="1" xfId="0" applyFont="1" applyFill="1" applyBorder="1" applyAlignment="1" applyProtection="1">
      <alignment horizontal="left" vertical="center"/>
      <protection locked="0"/>
    </xf>
    <xf numFmtId="9" fontId="15" fillId="0" borderId="1" xfId="0" applyNumberFormat="1" applyFont="1" applyFill="1" applyBorder="1" applyAlignment="1" applyProtection="1">
      <alignment horizontal="left" vertical="center"/>
      <protection locked="0"/>
    </xf>
    <xf numFmtId="9" fontId="15" fillId="0" borderId="1" xfId="0" applyNumberFormat="1" applyFont="1" applyFill="1" applyBorder="1" applyAlignment="1" applyProtection="1">
      <alignment horizontal="center" vertical="center"/>
      <protection locked="0"/>
    </xf>
    <xf numFmtId="9" fontId="12" fillId="0" borderId="1" xfId="1" applyNumberFormat="1" applyFont="1" applyFill="1" applyBorder="1" applyAlignment="1">
      <alignment horizontal="left" vertical="center" wrapText="1"/>
    </xf>
    <xf numFmtId="57" fontId="12" fillId="0" borderId="1" xfId="1" applyNumberFormat="1" applyFont="1" applyFill="1" applyBorder="1" applyAlignment="1">
      <alignment horizontal="left" vertical="center" wrapText="1"/>
    </xf>
    <xf numFmtId="57" fontId="12" fillId="0" borderId="1" xfId="1" applyNumberFormat="1" applyFont="1" applyFill="1" applyBorder="1" applyAlignment="1">
      <alignment horizontal="center" vertical="center" wrapText="1"/>
    </xf>
    <xf numFmtId="58" fontId="12" fillId="0" borderId="1" xfId="1" applyNumberFormat="1" applyFont="1" applyFill="1" applyBorder="1" applyAlignment="1">
      <alignment horizontal="center" vertical="center" wrapText="1"/>
    </xf>
    <xf numFmtId="0" fontId="12" fillId="0" borderId="1" xfId="1" applyFont="1" applyFill="1" applyBorder="1" applyAlignment="1">
      <alignment horizontal="left" vertical="center" wrapText="1"/>
    </xf>
    <xf numFmtId="0" fontId="12" fillId="0" borderId="8" xfId="1" applyFont="1" applyFill="1" applyBorder="1" applyAlignment="1">
      <alignment horizontal="center" vertical="center" wrapText="1"/>
    </xf>
    <xf numFmtId="0" fontId="12" fillId="0" borderId="10" xfId="1" applyFont="1" applyFill="1" applyBorder="1" applyAlignment="1">
      <alignment horizontal="center" vertical="center" wrapText="1"/>
    </xf>
    <xf numFmtId="0" fontId="12" fillId="0" borderId="9" xfId="1" applyFont="1" applyFill="1" applyBorder="1" applyAlignment="1">
      <alignment horizontal="center" vertical="center" wrapText="1"/>
    </xf>
    <xf numFmtId="0" fontId="12" fillId="0" borderId="9" xfId="1" applyFont="1" applyFill="1" applyBorder="1" applyAlignment="1">
      <alignment horizontal="center" vertical="center"/>
    </xf>
    <xf numFmtId="0" fontId="16" fillId="0" borderId="1" xfId="1" applyFont="1" applyFill="1" applyBorder="1" applyAlignment="1">
      <alignment horizontal="center" vertical="center" wrapText="1"/>
    </xf>
    <xf numFmtId="0" fontId="16" fillId="0" borderId="1" xfId="1" applyFont="1" applyFill="1" applyBorder="1" applyAlignment="1">
      <alignment horizontal="center" vertical="center"/>
    </xf>
    <xf numFmtId="0" fontId="16" fillId="0" borderId="8" xfId="1" applyFont="1" applyFill="1" applyBorder="1" applyAlignment="1">
      <alignment horizontal="center" vertical="center" wrapText="1"/>
    </xf>
    <xf numFmtId="0" fontId="16" fillId="0" borderId="9" xfId="1" applyFont="1" applyFill="1" applyBorder="1" applyAlignment="1">
      <alignment horizontal="center" vertical="center" wrapText="1"/>
    </xf>
    <xf numFmtId="0" fontId="12" fillId="0" borderId="1" xfId="1" applyFont="1" applyFill="1" applyBorder="1" applyAlignment="1">
      <alignment horizontal="center" vertical="center" wrapText="1"/>
    </xf>
    <xf numFmtId="0" fontId="16" fillId="0" borderId="9" xfId="1" applyFont="1" applyFill="1" applyBorder="1" applyAlignment="1">
      <alignment horizontal="center" vertical="center"/>
    </xf>
    <xf numFmtId="0" fontId="16" fillId="0" borderId="10" xfId="1" applyFont="1" applyFill="1" applyBorder="1" applyAlignment="1">
      <alignment horizontal="center" vertical="center"/>
    </xf>
    <xf numFmtId="0" fontId="9" fillId="0" borderId="0" xfId="1" applyFont="1" applyFill="1" applyBorder="1" applyAlignment="1">
      <alignment horizontal="center" vertical="center" wrapText="1"/>
    </xf>
    <xf numFmtId="0" fontId="9" fillId="0" borderId="0" xfId="1" applyFont="1" applyFill="1" applyBorder="1" applyAlignment="1">
      <alignment horizontal="center" vertical="center"/>
    </xf>
    <xf numFmtId="0" fontId="11" fillId="0" borderId="0" xfId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vertical="center"/>
    </xf>
    <xf numFmtId="0" fontId="4" fillId="0" borderId="1" xfId="1" applyFont="1" applyFill="1" applyBorder="1" applyAlignment="1">
      <alignment horizontal="center" vertical="center" wrapText="1"/>
    </xf>
    <xf numFmtId="0" fontId="4" fillId="0" borderId="1" xfId="1" applyFont="1" applyFill="1" applyBorder="1" applyAlignment="1">
      <alignment horizontal="center" vertical="center"/>
    </xf>
    <xf numFmtId="0" fontId="4" fillId="0" borderId="8" xfId="1" applyFont="1" applyFill="1" applyBorder="1" applyAlignment="1">
      <alignment horizontal="center" vertical="center" wrapText="1"/>
    </xf>
    <xf numFmtId="0" fontId="4" fillId="0" borderId="9" xfId="1" applyFont="1" applyFill="1" applyBorder="1" applyAlignment="1">
      <alignment horizontal="center" vertical="center" wrapText="1"/>
    </xf>
    <xf numFmtId="0" fontId="4" fillId="0" borderId="10" xfId="1" applyFont="1" applyFill="1" applyBorder="1" applyAlignment="1">
      <alignment horizontal="center" vertical="center" wrapText="1"/>
    </xf>
    <xf numFmtId="0" fontId="4" fillId="0" borderId="9" xfId="1" applyFont="1" applyFill="1" applyBorder="1" applyAlignment="1">
      <alignment horizontal="center" vertical="center"/>
    </xf>
    <xf numFmtId="0" fontId="5" fillId="0" borderId="1" xfId="1" applyFill="1" applyBorder="1" applyAlignment="1">
      <alignment horizontal="center" vertical="center" wrapText="1"/>
    </xf>
    <xf numFmtId="0" fontId="4" fillId="0" borderId="7" xfId="1" applyFont="1" applyFill="1" applyBorder="1" applyAlignment="1">
      <alignment horizontal="center" vertical="center" wrapText="1"/>
    </xf>
    <xf numFmtId="0" fontId="4" fillId="0" borderId="3" xfId="1" applyFont="1" applyFill="1" applyBorder="1" applyAlignment="1">
      <alignment horizontal="center" vertical="center" wrapText="1"/>
    </xf>
    <xf numFmtId="0" fontId="4" fillId="0" borderId="6" xfId="1" applyFont="1" applyFill="1" applyBorder="1" applyAlignment="1">
      <alignment horizontal="center" vertical="center" wrapText="1"/>
    </xf>
    <xf numFmtId="0" fontId="12" fillId="0" borderId="3" xfId="1" applyFont="1" applyFill="1" applyBorder="1" applyAlignment="1">
      <alignment horizontal="center" vertical="center" wrapText="1"/>
    </xf>
    <xf numFmtId="0" fontId="12" fillId="0" borderId="6" xfId="1" applyFont="1" applyFill="1" applyBorder="1" applyAlignment="1">
      <alignment horizontal="center" vertical="center" wrapText="1"/>
    </xf>
    <xf numFmtId="0" fontId="12" fillId="0" borderId="8" xfId="1" applyFont="1" applyFill="1" applyBorder="1" applyAlignment="1">
      <alignment horizontal="left" vertical="center" wrapText="1"/>
    </xf>
    <xf numFmtId="0" fontId="12" fillId="0" borderId="9" xfId="1" applyFont="1" applyFill="1" applyBorder="1" applyAlignment="1">
      <alignment horizontal="left" vertical="center" wrapText="1"/>
    </xf>
    <xf numFmtId="0" fontId="12" fillId="0" borderId="9" xfId="1" applyFont="1" applyFill="1" applyBorder="1" applyAlignment="1">
      <alignment horizontal="left" vertical="center"/>
    </xf>
    <xf numFmtId="0" fontId="12" fillId="0" borderId="7" xfId="1" applyFont="1" applyFill="1" applyBorder="1" applyAlignment="1">
      <alignment horizontal="center" vertical="center" wrapText="1"/>
    </xf>
    <xf numFmtId="0" fontId="16" fillId="0" borderId="10" xfId="1" applyFont="1" applyFill="1" applyBorder="1" applyAlignment="1">
      <alignment horizontal="center" vertical="center" wrapText="1"/>
    </xf>
    <xf numFmtId="0" fontId="10" fillId="0" borderId="1" xfId="1" applyFont="1" applyFill="1" applyBorder="1" applyAlignment="1">
      <alignment horizontal="center" vertical="center" wrapText="1"/>
    </xf>
    <xf numFmtId="0" fontId="12" fillId="0" borderId="10" xfId="1" applyFont="1" applyFill="1" applyBorder="1" applyAlignment="1">
      <alignment horizontal="left" vertical="center" wrapText="1"/>
    </xf>
    <xf numFmtId="176" fontId="16" fillId="0" borderId="1" xfId="1" applyNumberFormat="1" applyFont="1" applyFill="1" applyBorder="1" applyAlignment="1">
      <alignment horizontal="center" vertical="center" wrapText="1"/>
    </xf>
    <xf numFmtId="0" fontId="4" fillId="0" borderId="8" xfId="1" applyFont="1" applyFill="1" applyBorder="1" applyAlignment="1">
      <alignment horizontal="left" vertical="center" wrapText="1"/>
    </xf>
    <xf numFmtId="0" fontId="4" fillId="0" borderId="9" xfId="1" applyFont="1" applyFill="1" applyBorder="1" applyAlignment="1">
      <alignment horizontal="left" vertical="center" wrapText="1"/>
    </xf>
    <xf numFmtId="0" fontId="4" fillId="0" borderId="1" xfId="1" applyFont="1" applyFill="1" applyBorder="1" applyAlignment="1">
      <alignment horizontal="left" vertical="center" wrapText="1"/>
    </xf>
    <xf numFmtId="0" fontId="13" fillId="0" borderId="0" xfId="0" applyFont="1" applyFill="1" applyBorder="1" applyAlignment="1">
      <alignment horizontal="left" vertical="center"/>
    </xf>
    <xf numFmtId="0" fontId="13" fillId="0" borderId="0" xfId="0" applyFont="1" applyFill="1" applyBorder="1" applyAlignment="1">
      <alignment horizontal="left" vertical="center" wrapText="1"/>
    </xf>
    <xf numFmtId="49" fontId="12" fillId="0" borderId="9" xfId="1" applyNumberFormat="1" applyFont="1" applyFill="1" applyBorder="1" applyAlignment="1">
      <alignment horizontal="center" vertical="center" wrapText="1"/>
    </xf>
    <xf numFmtId="49" fontId="16" fillId="0" borderId="1" xfId="1" applyNumberFormat="1" applyFont="1" applyFill="1" applyBorder="1" applyAlignment="1">
      <alignment horizontal="center" vertical="center" wrapText="1"/>
    </xf>
    <xf numFmtId="49" fontId="16" fillId="0" borderId="10" xfId="1" applyNumberFormat="1" applyFont="1" applyFill="1" applyBorder="1" applyAlignment="1">
      <alignment horizontal="center" vertical="center" wrapText="1"/>
    </xf>
    <xf numFmtId="49" fontId="4" fillId="0" borderId="1" xfId="1" applyNumberFormat="1" applyFont="1" applyFill="1" applyBorder="1" applyAlignment="1">
      <alignment horizontal="left" vertical="center" wrapText="1"/>
    </xf>
    <xf numFmtId="49" fontId="9" fillId="0" borderId="0" xfId="1" applyNumberFormat="1" applyFont="1" applyFill="1" applyBorder="1" applyAlignment="1">
      <alignment horizontal="center" vertical="center" wrapText="1"/>
    </xf>
    <xf numFmtId="49" fontId="11" fillId="0" borderId="0" xfId="1" applyNumberFormat="1" applyFont="1" applyFill="1" applyBorder="1" applyAlignment="1">
      <alignment horizontal="center" vertical="center" wrapText="1"/>
    </xf>
    <xf numFmtId="49" fontId="4" fillId="0" borderId="1" xfId="1" applyNumberFormat="1" applyFont="1" applyFill="1" applyBorder="1" applyAlignment="1">
      <alignment horizontal="center" vertical="center" wrapText="1"/>
    </xf>
  </cellXfs>
  <cellStyles count="8">
    <cellStyle name="常规" xfId="0" builtinId="0"/>
    <cellStyle name="常规 2" xfId="1"/>
    <cellStyle name="常规 2 2 2" xfId="2"/>
    <cellStyle name="常规 2 3" xfId="3"/>
    <cellStyle name="常规 2 4" xfId="4"/>
    <cellStyle name="常规 3" xfId="5"/>
    <cellStyle name="常规 4" xfId="6"/>
    <cellStyle name="常规 5" xfId="7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workbookViewId="0">
      <selection activeCell="O5" sqref="O5"/>
    </sheetView>
  </sheetViews>
  <sheetFormatPr defaultRowHeight="13.5"/>
  <cols>
    <col min="1" max="1" width="4.25" style="26" customWidth="1"/>
    <col min="2" max="2" width="7.75" style="26" customWidth="1"/>
    <col min="3" max="3" width="16.625" style="26" customWidth="1"/>
    <col min="4" max="4" width="25.125" style="26" customWidth="1"/>
    <col min="5" max="5" width="12" style="61" customWidth="1"/>
    <col min="6" max="6" width="12.5" style="61" customWidth="1"/>
    <col min="7" max="7" width="10" style="26" customWidth="1"/>
    <col min="8" max="8" width="9.625" style="26" customWidth="1"/>
    <col min="9" max="9" width="18.875" style="26" customWidth="1"/>
    <col min="10" max="16384" width="9" style="26"/>
  </cols>
  <sheetData>
    <row r="1" spans="1:9" ht="26.25" customHeight="1">
      <c r="A1" s="85" t="s">
        <v>108</v>
      </c>
      <c r="B1" s="85"/>
      <c r="C1" s="85"/>
      <c r="D1" s="85"/>
      <c r="E1" s="86"/>
      <c r="F1" s="86"/>
      <c r="G1" s="85"/>
      <c r="H1" s="85"/>
      <c r="I1" s="85"/>
    </row>
    <row r="2" spans="1:9" ht="19.5" customHeight="1">
      <c r="A2" s="87" t="s">
        <v>109</v>
      </c>
      <c r="B2" s="87"/>
      <c r="C2" s="87"/>
      <c r="D2" s="87"/>
      <c r="E2" s="88"/>
      <c r="F2" s="88"/>
      <c r="G2" s="87"/>
      <c r="H2" s="87"/>
      <c r="I2" s="87"/>
    </row>
    <row r="3" spans="1:9" ht="19.5" customHeight="1">
      <c r="A3" s="2"/>
      <c r="B3" s="2"/>
      <c r="C3" s="2"/>
      <c r="D3" s="2"/>
      <c r="E3" s="54"/>
      <c r="F3" s="54"/>
      <c r="G3" s="2"/>
      <c r="H3" s="2"/>
      <c r="I3" s="3" t="s">
        <v>110</v>
      </c>
    </row>
    <row r="4" spans="1:9" ht="22.5" customHeight="1">
      <c r="A4" s="89" t="s">
        <v>111</v>
      </c>
      <c r="B4" s="89"/>
      <c r="C4" s="89" t="s">
        <v>0</v>
      </c>
      <c r="D4" s="89"/>
      <c r="E4" s="90"/>
      <c r="F4" s="55" t="s">
        <v>112</v>
      </c>
      <c r="G4" s="91" t="s">
        <v>113</v>
      </c>
      <c r="H4" s="92"/>
      <c r="I4" s="93"/>
    </row>
    <row r="5" spans="1:9" ht="21.75" customHeight="1">
      <c r="A5" s="89" t="s">
        <v>114</v>
      </c>
      <c r="B5" s="89"/>
      <c r="C5" s="89" t="s">
        <v>267</v>
      </c>
      <c r="D5" s="89"/>
      <c r="E5" s="90"/>
      <c r="F5" s="55" t="s">
        <v>115</v>
      </c>
      <c r="G5" s="95">
        <v>86163045</v>
      </c>
      <c r="H5" s="95"/>
      <c r="I5" s="95"/>
    </row>
    <row r="6" spans="1:9" ht="31.5" customHeight="1">
      <c r="A6" s="89" t="s">
        <v>116</v>
      </c>
      <c r="B6" s="89"/>
      <c r="C6" s="5"/>
      <c r="D6" s="4" t="s">
        <v>117</v>
      </c>
      <c r="E6" s="4" t="s">
        <v>118</v>
      </c>
      <c r="F6" s="4" t="s">
        <v>119</v>
      </c>
      <c r="G6" s="4" t="s">
        <v>120</v>
      </c>
      <c r="H6" s="4" t="s">
        <v>121</v>
      </c>
      <c r="I6" s="4" t="s">
        <v>122</v>
      </c>
    </row>
    <row r="7" spans="1:9" ht="21.75" customHeight="1">
      <c r="A7" s="89"/>
      <c r="B7" s="89"/>
      <c r="C7" s="6" t="s">
        <v>1</v>
      </c>
      <c r="D7" s="7">
        <f>SUM(D8:D11)</f>
        <v>10</v>
      </c>
      <c r="E7" s="56">
        <f>SUM(E8:E11)</f>
        <v>10</v>
      </c>
      <c r="F7" s="56">
        <f>SUM(F8:F11)</f>
        <v>0</v>
      </c>
      <c r="G7" s="7">
        <v>10</v>
      </c>
      <c r="H7" s="7">
        <f>F7/E7</f>
        <v>0</v>
      </c>
      <c r="I7" s="7">
        <f>G7*H7</f>
        <v>0</v>
      </c>
    </row>
    <row r="8" spans="1:9" ht="21.75" customHeight="1">
      <c r="A8" s="89"/>
      <c r="B8" s="89"/>
      <c r="C8" s="6" t="s">
        <v>123</v>
      </c>
      <c r="D8" s="8"/>
      <c r="E8" s="57"/>
      <c r="F8" s="57"/>
      <c r="G8" s="8" t="s">
        <v>124</v>
      </c>
      <c r="H8" s="8"/>
      <c r="I8" s="8" t="s">
        <v>124</v>
      </c>
    </row>
    <row r="9" spans="1:9" ht="21.75" customHeight="1">
      <c r="A9" s="89"/>
      <c r="B9" s="89"/>
      <c r="C9" s="6" t="s">
        <v>125</v>
      </c>
      <c r="D9" s="8">
        <v>10</v>
      </c>
      <c r="E9" s="57">
        <v>10</v>
      </c>
      <c r="F9" s="57">
        <v>0</v>
      </c>
      <c r="G9" s="8" t="s">
        <v>124</v>
      </c>
      <c r="H9" s="8"/>
      <c r="I9" s="8" t="s">
        <v>124</v>
      </c>
    </row>
    <row r="10" spans="1:9" ht="21.75" customHeight="1">
      <c r="A10" s="89"/>
      <c r="B10" s="89"/>
      <c r="C10" s="10" t="s">
        <v>126</v>
      </c>
      <c r="D10" s="8"/>
      <c r="E10" s="57"/>
      <c r="F10" s="57"/>
      <c r="G10" s="8" t="s">
        <v>124</v>
      </c>
      <c r="H10" s="8"/>
      <c r="I10" s="8" t="s">
        <v>124</v>
      </c>
    </row>
    <row r="11" spans="1:9" ht="21.75" customHeight="1">
      <c r="A11" s="89"/>
      <c r="B11" s="89"/>
      <c r="C11" s="6" t="s">
        <v>127</v>
      </c>
      <c r="D11" s="8"/>
      <c r="E11" s="57"/>
      <c r="F11" s="57"/>
      <c r="G11" s="8" t="s">
        <v>124</v>
      </c>
      <c r="H11" s="8"/>
      <c r="I11" s="8" t="s">
        <v>124</v>
      </c>
    </row>
    <row r="12" spans="1:9" ht="20.100000000000001" customHeight="1">
      <c r="A12" s="89" t="s">
        <v>128</v>
      </c>
      <c r="B12" s="89"/>
      <c r="C12" s="91" t="s">
        <v>129</v>
      </c>
      <c r="D12" s="92"/>
      <c r="E12" s="94"/>
      <c r="F12" s="90" t="s">
        <v>130</v>
      </c>
      <c r="G12" s="96"/>
      <c r="H12" s="96"/>
      <c r="I12" s="96"/>
    </row>
    <row r="13" spans="1:9" ht="48" customHeight="1">
      <c r="A13" s="89"/>
      <c r="B13" s="89"/>
      <c r="C13" s="101" t="s">
        <v>268</v>
      </c>
      <c r="D13" s="102"/>
      <c r="E13" s="103"/>
      <c r="F13" s="73" t="s">
        <v>276</v>
      </c>
      <c r="G13" s="73"/>
      <c r="H13" s="73"/>
      <c r="I13" s="73"/>
    </row>
    <row r="14" spans="1:9" s="27" customFormat="1" ht="93" customHeight="1">
      <c r="A14" s="97" t="s">
        <v>133</v>
      </c>
      <c r="B14" s="4" t="s">
        <v>134</v>
      </c>
      <c r="C14" s="4" t="s">
        <v>135</v>
      </c>
      <c r="D14" s="4" t="s">
        <v>2</v>
      </c>
      <c r="E14" s="4" t="s">
        <v>269</v>
      </c>
      <c r="F14" s="4" t="s">
        <v>169</v>
      </c>
      <c r="G14" s="4" t="s">
        <v>120</v>
      </c>
      <c r="H14" s="4" t="s">
        <v>122</v>
      </c>
      <c r="I14" s="4" t="s">
        <v>170</v>
      </c>
    </row>
    <row r="15" spans="1:9" s="27" customFormat="1" ht="20.25" customHeight="1">
      <c r="A15" s="98"/>
      <c r="B15" s="82" t="s">
        <v>139</v>
      </c>
      <c r="C15" s="99" t="s">
        <v>3</v>
      </c>
      <c r="D15" s="58" t="s">
        <v>4</v>
      </c>
      <c r="E15" s="55" t="s">
        <v>270</v>
      </c>
      <c r="F15" s="55"/>
      <c r="G15" s="4"/>
      <c r="H15" s="4"/>
      <c r="I15" s="4"/>
    </row>
    <row r="16" spans="1:9" s="27" customFormat="1" ht="21.75" customHeight="1">
      <c r="A16" s="98"/>
      <c r="B16" s="82"/>
      <c r="C16" s="100"/>
      <c r="D16" s="59" t="s">
        <v>5</v>
      </c>
      <c r="E16" s="55" t="s">
        <v>271</v>
      </c>
      <c r="F16" s="55"/>
      <c r="G16" s="4"/>
      <c r="H16" s="4"/>
      <c r="I16" s="4"/>
    </row>
    <row r="17" spans="1:11" ht="18" customHeight="1">
      <c r="A17" s="98"/>
      <c r="B17" s="82" t="s">
        <v>144</v>
      </c>
      <c r="C17" s="82" t="s">
        <v>6</v>
      </c>
      <c r="D17" s="59" t="s">
        <v>7</v>
      </c>
      <c r="E17" s="57" t="s">
        <v>272</v>
      </c>
      <c r="F17" s="57"/>
      <c r="G17" s="8"/>
      <c r="H17" s="8"/>
      <c r="I17" s="6"/>
    </row>
    <row r="18" spans="1:11" ht="18" customHeight="1">
      <c r="A18" s="98"/>
      <c r="B18" s="82"/>
      <c r="C18" s="82"/>
      <c r="D18" s="59" t="s">
        <v>8</v>
      </c>
      <c r="E18" s="57" t="s">
        <v>273</v>
      </c>
      <c r="F18" s="57"/>
      <c r="G18" s="8"/>
      <c r="H18" s="8"/>
      <c r="I18" s="6"/>
    </row>
    <row r="19" spans="1:11" ht="18" customHeight="1">
      <c r="A19" s="98"/>
      <c r="B19" s="82"/>
      <c r="C19" s="82" t="s">
        <v>9</v>
      </c>
      <c r="D19" s="59" t="s">
        <v>10</v>
      </c>
      <c r="E19" s="57" t="s">
        <v>152</v>
      </c>
      <c r="F19" s="60"/>
      <c r="G19" s="8"/>
      <c r="H19" s="8"/>
      <c r="I19" s="6"/>
    </row>
    <row r="20" spans="1:11" ht="18" customHeight="1">
      <c r="A20" s="98"/>
      <c r="B20" s="82"/>
      <c r="C20" s="82"/>
      <c r="D20" s="59" t="s">
        <v>11</v>
      </c>
      <c r="E20" s="57" t="s">
        <v>152</v>
      </c>
      <c r="F20" s="60"/>
      <c r="G20" s="8"/>
      <c r="H20" s="8"/>
      <c r="I20" s="6"/>
    </row>
    <row r="21" spans="1:11" ht="18" customHeight="1">
      <c r="A21" s="98"/>
      <c r="B21" s="82"/>
      <c r="C21" s="8" t="s">
        <v>12</v>
      </c>
      <c r="D21" s="59" t="s">
        <v>13</v>
      </c>
      <c r="E21" s="57" t="s">
        <v>192</v>
      </c>
      <c r="F21" s="57"/>
      <c r="G21" s="8"/>
      <c r="H21" s="8"/>
      <c r="I21" s="6"/>
    </row>
    <row r="22" spans="1:11" ht="46.5" customHeight="1">
      <c r="A22" s="98"/>
      <c r="B22" s="8" t="s">
        <v>274</v>
      </c>
      <c r="C22" s="8" t="s">
        <v>150</v>
      </c>
      <c r="D22" s="59" t="s">
        <v>15</v>
      </c>
      <c r="E22" s="57" t="s">
        <v>275</v>
      </c>
      <c r="F22" s="60"/>
      <c r="G22" s="8"/>
      <c r="H22" s="8"/>
      <c r="I22" s="6"/>
    </row>
    <row r="23" spans="1:11" ht="37.5" customHeight="1">
      <c r="A23" s="98"/>
      <c r="B23" s="25" t="s">
        <v>151</v>
      </c>
      <c r="C23" s="25" t="s">
        <v>16</v>
      </c>
      <c r="D23" s="59" t="s">
        <v>17</v>
      </c>
      <c r="E23" s="57" t="s">
        <v>152</v>
      </c>
      <c r="F23" s="60"/>
      <c r="G23" s="8"/>
      <c r="H23" s="8"/>
      <c r="I23" s="6"/>
    </row>
    <row r="24" spans="1:11" ht="27" customHeight="1">
      <c r="A24" s="96"/>
      <c r="B24" s="80" t="s">
        <v>154</v>
      </c>
      <c r="C24" s="81"/>
      <c r="D24" s="81"/>
      <c r="E24" s="83"/>
      <c r="F24" s="84"/>
      <c r="G24" s="8">
        <f>SUM(G15:G23)</f>
        <v>0</v>
      </c>
      <c r="H24" s="8">
        <f>SUM(H15:H23)</f>
        <v>0</v>
      </c>
      <c r="I24" s="34"/>
    </row>
    <row r="25" spans="1:11" ht="21.75" customHeight="1">
      <c r="A25" s="78" t="s">
        <v>155</v>
      </c>
      <c r="B25" s="78"/>
      <c r="C25" s="78"/>
      <c r="D25" s="78">
        <f>I7+H24</f>
        <v>0</v>
      </c>
      <c r="E25" s="79"/>
      <c r="F25" s="79"/>
      <c r="G25" s="78"/>
      <c r="H25" s="78"/>
      <c r="I25" s="78"/>
    </row>
    <row r="26" spans="1:11" ht="21.75" customHeight="1">
      <c r="A26" s="80" t="s">
        <v>156</v>
      </c>
      <c r="B26" s="81"/>
      <c r="C26" s="81"/>
      <c r="D26" s="74" t="str">
        <f>IF(D25&gt;=90,"优",IF(D25&gt;=80,"良",IF(D25&gt;=60,"中","差")))</f>
        <v>差</v>
      </c>
      <c r="E26" s="77"/>
      <c r="F26" s="77"/>
      <c r="G26" s="76"/>
      <c r="H26" s="76"/>
      <c r="I26" s="75"/>
    </row>
    <row r="27" spans="1:11" ht="69.75" customHeight="1">
      <c r="A27" s="74" t="s">
        <v>157</v>
      </c>
      <c r="B27" s="75"/>
      <c r="C27" s="74" t="s">
        <v>277</v>
      </c>
      <c r="D27" s="76"/>
      <c r="E27" s="77"/>
      <c r="F27" s="77"/>
      <c r="G27" s="76"/>
      <c r="H27" s="76"/>
      <c r="I27" s="75"/>
      <c r="K27" s="24"/>
    </row>
  </sheetData>
  <mergeCells count="27">
    <mergeCell ref="B17:B21"/>
    <mergeCell ref="G5:I5"/>
    <mergeCell ref="F12:I12"/>
    <mergeCell ref="A12:B13"/>
    <mergeCell ref="A14:A24"/>
    <mergeCell ref="B15:B16"/>
    <mergeCell ref="C15:C16"/>
    <mergeCell ref="A6:B11"/>
    <mergeCell ref="C13:E13"/>
    <mergeCell ref="A5:B5"/>
    <mergeCell ref="A1:I1"/>
    <mergeCell ref="A2:I2"/>
    <mergeCell ref="A4:B4"/>
    <mergeCell ref="C4:E4"/>
    <mergeCell ref="G4:I4"/>
    <mergeCell ref="C12:E12"/>
    <mergeCell ref="C5:E5"/>
    <mergeCell ref="F13:I13"/>
    <mergeCell ref="A27:B27"/>
    <mergeCell ref="C27:I27"/>
    <mergeCell ref="A25:C25"/>
    <mergeCell ref="D25:I25"/>
    <mergeCell ref="A26:C26"/>
    <mergeCell ref="D26:I26"/>
    <mergeCell ref="C17:C18"/>
    <mergeCell ref="C19:C20"/>
    <mergeCell ref="B24:F24"/>
  </mergeCells>
  <phoneticPr fontId="6" type="noConversion"/>
  <printOptions gridLines="1"/>
  <pageMargins left="0.7" right="0.7" top="0.75" bottom="0.75" header="0.3" footer="0.3"/>
  <pageSetup scale="79" fitToHeight="0" pageOrder="overThenDown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44"/>
  <sheetViews>
    <sheetView tabSelected="1" topLeftCell="A16" workbookViewId="0">
      <selection activeCell="I31" sqref="I31"/>
    </sheetView>
  </sheetViews>
  <sheetFormatPr defaultRowHeight="13.5"/>
  <cols>
    <col min="1" max="1" width="4.25" style="26" customWidth="1"/>
    <col min="2" max="2" width="7.75" style="26" customWidth="1"/>
    <col min="3" max="3" width="16.625" style="26" customWidth="1"/>
    <col min="4" max="4" width="25.125" style="26" customWidth="1"/>
    <col min="5" max="5" width="15.375" style="26" customWidth="1"/>
    <col min="6" max="6" width="12.5" style="26" customWidth="1"/>
    <col min="7" max="7" width="10" style="26" customWidth="1"/>
    <col min="8" max="8" width="9.625" style="26" customWidth="1"/>
    <col min="9" max="9" width="18.875" style="26" customWidth="1"/>
    <col min="10" max="16384" width="9" style="26"/>
  </cols>
  <sheetData>
    <row r="1" spans="1:10" ht="26.25" customHeight="1">
      <c r="A1" s="85" t="s">
        <v>108</v>
      </c>
      <c r="B1" s="85"/>
      <c r="C1" s="85"/>
      <c r="D1" s="85"/>
      <c r="E1" s="85"/>
      <c r="F1" s="85"/>
      <c r="G1" s="85"/>
      <c r="H1" s="85"/>
      <c r="I1" s="85"/>
    </row>
    <row r="2" spans="1:10" ht="19.5" customHeight="1">
      <c r="A2" s="87" t="s">
        <v>109</v>
      </c>
      <c r="B2" s="87"/>
      <c r="C2" s="87"/>
      <c r="D2" s="87"/>
      <c r="E2" s="87"/>
      <c r="F2" s="87"/>
      <c r="G2" s="87"/>
      <c r="H2" s="87"/>
      <c r="I2" s="87"/>
    </row>
    <row r="3" spans="1:10" ht="19.5" customHeight="1">
      <c r="A3" s="2"/>
      <c r="B3" s="2"/>
      <c r="C3" s="2"/>
      <c r="D3" s="2"/>
      <c r="E3" s="2"/>
      <c r="F3" s="2"/>
      <c r="G3" s="2"/>
      <c r="H3" s="2"/>
      <c r="I3" s="3" t="s">
        <v>110</v>
      </c>
    </row>
    <row r="4" spans="1:10" ht="22.5" customHeight="1">
      <c r="A4" s="89" t="s">
        <v>111</v>
      </c>
      <c r="B4" s="89"/>
      <c r="C4" s="89" t="s">
        <v>307</v>
      </c>
      <c r="D4" s="89"/>
      <c r="E4" s="89"/>
      <c r="F4" s="4" t="s">
        <v>112</v>
      </c>
      <c r="G4" s="91" t="s">
        <v>113</v>
      </c>
      <c r="H4" s="92"/>
      <c r="I4" s="93"/>
    </row>
    <row r="5" spans="1:10" ht="21.75" customHeight="1">
      <c r="A5" s="89" t="s">
        <v>114</v>
      </c>
      <c r="B5" s="89"/>
      <c r="C5" s="91" t="s">
        <v>113</v>
      </c>
      <c r="D5" s="92"/>
      <c r="E5" s="93"/>
      <c r="F5" s="4" t="s">
        <v>115</v>
      </c>
      <c r="G5" s="95">
        <v>86163045</v>
      </c>
      <c r="H5" s="95"/>
      <c r="I5" s="95"/>
    </row>
    <row r="6" spans="1:10" ht="31.5" customHeight="1">
      <c r="A6" s="89" t="s">
        <v>116</v>
      </c>
      <c r="B6" s="89"/>
      <c r="C6" s="5"/>
      <c r="D6" s="4" t="s">
        <v>117</v>
      </c>
      <c r="E6" s="4" t="s">
        <v>118</v>
      </c>
      <c r="F6" s="4" t="s">
        <v>119</v>
      </c>
      <c r="G6" s="4" t="s">
        <v>120</v>
      </c>
      <c r="H6" s="4" t="s">
        <v>121</v>
      </c>
      <c r="I6" s="4" t="s">
        <v>122</v>
      </c>
    </row>
    <row r="7" spans="1:10" ht="21.75" customHeight="1">
      <c r="A7" s="89"/>
      <c r="B7" s="89"/>
      <c r="C7" s="6" t="s">
        <v>1</v>
      </c>
      <c r="D7" s="7">
        <f>SUM(D8:D11)</f>
        <v>10</v>
      </c>
      <c r="E7" s="7">
        <f>SUM(E8:E11)</f>
        <v>10</v>
      </c>
      <c r="F7" s="7">
        <f>SUM(F8:F11)</f>
        <v>0</v>
      </c>
      <c r="G7" s="7">
        <v>10</v>
      </c>
      <c r="H7" s="7">
        <f>F7/E7</f>
        <v>0</v>
      </c>
      <c r="I7" s="7">
        <f>G7*H7</f>
        <v>0</v>
      </c>
    </row>
    <row r="8" spans="1:10" ht="21.75" customHeight="1">
      <c r="A8" s="89"/>
      <c r="B8" s="89"/>
      <c r="C8" s="6" t="s">
        <v>123</v>
      </c>
      <c r="D8" s="8"/>
      <c r="E8" s="8"/>
      <c r="F8" s="8"/>
      <c r="G8" s="8" t="s">
        <v>124</v>
      </c>
      <c r="H8" s="8"/>
      <c r="I8" s="8" t="s">
        <v>124</v>
      </c>
    </row>
    <row r="9" spans="1:10" ht="21.75" customHeight="1">
      <c r="A9" s="89"/>
      <c r="B9" s="89"/>
      <c r="C9" s="6" t="s">
        <v>125</v>
      </c>
      <c r="D9" s="8">
        <v>10</v>
      </c>
      <c r="E9" s="8">
        <v>10</v>
      </c>
      <c r="F9" s="8">
        <v>0</v>
      </c>
      <c r="G9" s="8" t="s">
        <v>124</v>
      </c>
      <c r="H9" s="8"/>
      <c r="I9" s="8" t="s">
        <v>124</v>
      </c>
    </row>
    <row r="10" spans="1:10" ht="21.75" customHeight="1">
      <c r="A10" s="89"/>
      <c r="B10" s="89"/>
      <c r="C10" s="10" t="s">
        <v>126</v>
      </c>
      <c r="D10" s="8"/>
      <c r="E10" s="8"/>
      <c r="F10" s="8"/>
      <c r="G10" s="8" t="s">
        <v>124</v>
      </c>
      <c r="H10" s="8"/>
      <c r="I10" s="8" t="s">
        <v>124</v>
      </c>
    </row>
    <row r="11" spans="1:10" ht="21.75" customHeight="1">
      <c r="A11" s="89"/>
      <c r="B11" s="89"/>
      <c r="C11" s="6" t="s">
        <v>127</v>
      </c>
      <c r="D11" s="8"/>
      <c r="E11" s="8"/>
      <c r="F11" s="8"/>
      <c r="G11" s="8" t="s">
        <v>124</v>
      </c>
      <c r="H11" s="8"/>
      <c r="I11" s="8" t="s">
        <v>124</v>
      </c>
    </row>
    <row r="12" spans="1:10" ht="20.100000000000001" customHeight="1">
      <c r="A12" s="89" t="s">
        <v>128</v>
      </c>
      <c r="B12" s="89"/>
      <c r="C12" s="91" t="s">
        <v>129</v>
      </c>
      <c r="D12" s="92"/>
      <c r="E12" s="92"/>
      <c r="F12" s="89" t="s">
        <v>130</v>
      </c>
      <c r="G12" s="96"/>
      <c r="H12" s="96"/>
      <c r="I12" s="96"/>
    </row>
    <row r="13" spans="1:10" ht="48" customHeight="1">
      <c r="A13" s="89"/>
      <c r="B13" s="89"/>
      <c r="C13" s="101" t="s">
        <v>18</v>
      </c>
      <c r="D13" s="102"/>
      <c r="E13" s="102"/>
      <c r="F13" s="73" t="s">
        <v>308</v>
      </c>
      <c r="G13" s="73"/>
      <c r="H13" s="73"/>
      <c r="I13" s="73"/>
    </row>
    <row r="14" spans="1:10" s="27" customFormat="1" ht="79.5" customHeight="1">
      <c r="A14" s="97" t="s">
        <v>133</v>
      </c>
      <c r="B14" s="4" t="s">
        <v>134</v>
      </c>
      <c r="C14" s="4" t="s">
        <v>135</v>
      </c>
      <c r="D14" s="4" t="s">
        <v>2</v>
      </c>
      <c r="E14" s="4" t="s">
        <v>168</v>
      </c>
      <c r="F14" s="4" t="s">
        <v>309</v>
      </c>
      <c r="G14" s="4" t="s">
        <v>120</v>
      </c>
      <c r="H14" s="4" t="s">
        <v>122</v>
      </c>
      <c r="I14" s="4" t="s">
        <v>170</v>
      </c>
      <c r="J14" s="11"/>
    </row>
    <row r="15" spans="1:10" s="27" customFormat="1" ht="51" customHeight="1">
      <c r="A15" s="98"/>
      <c r="B15" s="99" t="s">
        <v>139</v>
      </c>
      <c r="C15" s="99" t="s">
        <v>3</v>
      </c>
      <c r="D15" s="6" t="s">
        <v>19</v>
      </c>
      <c r="E15" s="64" t="s">
        <v>310</v>
      </c>
      <c r="F15" s="8" t="s">
        <v>311</v>
      </c>
      <c r="G15" s="4">
        <v>1.5</v>
      </c>
      <c r="H15" s="4">
        <v>1.2</v>
      </c>
      <c r="I15" s="6" t="s">
        <v>312</v>
      </c>
    </row>
    <row r="16" spans="1:10" s="27" customFormat="1" ht="21.75" customHeight="1">
      <c r="A16" s="98"/>
      <c r="B16" s="100"/>
      <c r="C16" s="100"/>
      <c r="D16" s="6" t="s">
        <v>20</v>
      </c>
      <c r="E16" s="64" t="s">
        <v>313</v>
      </c>
      <c r="F16" s="8" t="s">
        <v>314</v>
      </c>
      <c r="G16" s="4">
        <v>0.8</v>
      </c>
      <c r="H16" s="4">
        <v>0.8</v>
      </c>
      <c r="I16" s="4"/>
    </row>
    <row r="17" spans="1:9" s="65" customFormat="1" ht="18" customHeight="1">
      <c r="A17" s="98"/>
      <c r="B17" s="100"/>
      <c r="C17" s="100"/>
      <c r="D17" s="6" t="s">
        <v>21</v>
      </c>
      <c r="E17" s="64" t="s">
        <v>315</v>
      </c>
      <c r="F17" s="8" t="s">
        <v>316</v>
      </c>
      <c r="G17" s="4">
        <v>0.8</v>
      </c>
      <c r="H17" s="8">
        <v>0.8</v>
      </c>
      <c r="I17" s="6"/>
    </row>
    <row r="18" spans="1:9" s="65" customFormat="1" ht="18" customHeight="1">
      <c r="A18" s="98"/>
      <c r="B18" s="100"/>
      <c r="C18" s="100"/>
      <c r="D18" s="6" t="s">
        <v>22</v>
      </c>
      <c r="E18" s="64" t="s">
        <v>317</v>
      </c>
      <c r="F18" s="8" t="s">
        <v>318</v>
      </c>
      <c r="G18" s="4">
        <v>1.2</v>
      </c>
      <c r="H18" s="8">
        <v>1.2</v>
      </c>
      <c r="I18" s="6"/>
    </row>
    <row r="19" spans="1:9" s="65" customFormat="1" ht="18" customHeight="1">
      <c r="A19" s="98"/>
      <c r="B19" s="100"/>
      <c r="C19" s="100"/>
      <c r="D19" s="6" t="s">
        <v>23</v>
      </c>
      <c r="E19" s="64" t="s">
        <v>319</v>
      </c>
      <c r="F19" s="8" t="s">
        <v>320</v>
      </c>
      <c r="G19" s="4">
        <v>0.9</v>
      </c>
      <c r="H19" s="8">
        <v>0.9</v>
      </c>
      <c r="I19" s="6"/>
    </row>
    <row r="20" spans="1:9" s="65" customFormat="1" ht="18" customHeight="1">
      <c r="A20" s="98"/>
      <c r="B20" s="100"/>
      <c r="C20" s="100"/>
      <c r="D20" s="6" t="s">
        <v>24</v>
      </c>
      <c r="E20" s="64" t="s">
        <v>321</v>
      </c>
      <c r="F20" s="8" t="s">
        <v>322</v>
      </c>
      <c r="G20" s="4">
        <v>0.8</v>
      </c>
      <c r="H20" s="8">
        <v>0.8</v>
      </c>
      <c r="I20" s="6"/>
    </row>
    <row r="21" spans="1:9" s="65" customFormat="1" ht="18" customHeight="1">
      <c r="A21" s="98"/>
      <c r="B21" s="100"/>
      <c r="C21" s="100"/>
      <c r="D21" s="6" t="s">
        <v>25</v>
      </c>
      <c r="E21" s="64" t="s">
        <v>323</v>
      </c>
      <c r="F21" s="8" t="s">
        <v>324</v>
      </c>
      <c r="G21" s="4">
        <v>0.8</v>
      </c>
      <c r="H21" s="8">
        <v>0.8</v>
      </c>
      <c r="I21" s="6"/>
    </row>
    <row r="22" spans="1:9" s="65" customFormat="1" ht="18" customHeight="1">
      <c r="A22" s="98"/>
      <c r="B22" s="100"/>
      <c r="C22" s="100"/>
      <c r="D22" s="6" t="s">
        <v>26</v>
      </c>
      <c r="E22" s="64" t="s">
        <v>325</v>
      </c>
      <c r="F22" s="8" t="s">
        <v>326</v>
      </c>
      <c r="G22" s="4">
        <v>0.8</v>
      </c>
      <c r="H22" s="8">
        <v>0.8</v>
      </c>
      <c r="I22" s="6"/>
    </row>
    <row r="23" spans="1:9" s="65" customFormat="1" ht="18" customHeight="1">
      <c r="A23" s="98"/>
      <c r="B23" s="100"/>
      <c r="C23" s="100"/>
      <c r="D23" s="6" t="s">
        <v>27</v>
      </c>
      <c r="E23" s="64" t="s">
        <v>327</v>
      </c>
      <c r="F23" s="8" t="s">
        <v>328</v>
      </c>
      <c r="G23" s="4">
        <v>0.8</v>
      </c>
      <c r="H23" s="8">
        <v>0.8</v>
      </c>
      <c r="I23" s="6"/>
    </row>
    <row r="24" spans="1:9" s="65" customFormat="1" ht="18" customHeight="1">
      <c r="A24" s="98"/>
      <c r="B24" s="100"/>
      <c r="C24" s="100"/>
      <c r="D24" s="6" t="s">
        <v>28</v>
      </c>
      <c r="E24" s="64" t="s">
        <v>329</v>
      </c>
      <c r="F24" s="8" t="s">
        <v>330</v>
      </c>
      <c r="G24" s="4">
        <v>0.8</v>
      </c>
      <c r="H24" s="8">
        <v>0.8</v>
      </c>
      <c r="I24" s="6"/>
    </row>
    <row r="25" spans="1:9" s="65" customFormat="1" ht="18" customHeight="1">
      <c r="A25" s="98"/>
      <c r="B25" s="104"/>
      <c r="C25" s="104"/>
      <c r="D25" s="6" t="s">
        <v>29</v>
      </c>
      <c r="E25" s="64" t="s">
        <v>331</v>
      </c>
      <c r="F25" s="8" t="s">
        <v>332</v>
      </c>
      <c r="G25" s="4">
        <v>0.8</v>
      </c>
      <c r="H25" s="8">
        <v>0.8</v>
      </c>
      <c r="I25" s="6"/>
    </row>
    <row r="26" spans="1:9" ht="18" customHeight="1">
      <c r="A26" s="98"/>
      <c r="B26" s="82" t="s">
        <v>144</v>
      </c>
      <c r="C26" s="99" t="s">
        <v>6</v>
      </c>
      <c r="D26" s="6" t="s">
        <v>35</v>
      </c>
      <c r="E26" s="6" t="s">
        <v>333</v>
      </c>
      <c r="F26" s="8" t="s">
        <v>334</v>
      </c>
      <c r="G26" s="8">
        <v>2.5</v>
      </c>
      <c r="H26" s="8">
        <v>2.5</v>
      </c>
      <c r="I26" s="6"/>
    </row>
    <row r="27" spans="1:9" ht="18" customHeight="1">
      <c r="A27" s="98"/>
      <c r="B27" s="82"/>
      <c r="C27" s="100"/>
      <c r="D27" s="6" t="s">
        <v>36</v>
      </c>
      <c r="E27" s="66" t="s">
        <v>335</v>
      </c>
      <c r="F27" s="8" t="s">
        <v>336</v>
      </c>
      <c r="G27" s="8">
        <v>2.5</v>
      </c>
      <c r="H27" s="8">
        <v>2.5</v>
      </c>
      <c r="I27" s="6"/>
    </row>
    <row r="28" spans="1:9" ht="18" customHeight="1">
      <c r="A28" s="98"/>
      <c r="B28" s="82"/>
      <c r="C28" s="100"/>
      <c r="D28" s="6" t="s">
        <v>37</v>
      </c>
      <c r="E28" s="66" t="s">
        <v>337</v>
      </c>
      <c r="F28" s="8" t="s">
        <v>338</v>
      </c>
      <c r="G28" s="8">
        <v>2</v>
      </c>
      <c r="H28" s="8">
        <v>1.93</v>
      </c>
      <c r="I28" s="6"/>
    </row>
    <row r="29" spans="1:9" ht="18" customHeight="1">
      <c r="A29" s="98"/>
      <c r="B29" s="82"/>
      <c r="C29" s="100"/>
      <c r="D29" s="6" t="s">
        <v>38</v>
      </c>
      <c r="E29" s="66" t="s">
        <v>339</v>
      </c>
      <c r="F29" s="8" t="s">
        <v>340</v>
      </c>
      <c r="G29" s="8">
        <v>2.5</v>
      </c>
      <c r="H29" s="8">
        <v>2.5</v>
      </c>
      <c r="I29" s="6"/>
    </row>
    <row r="30" spans="1:9" ht="18" customHeight="1">
      <c r="A30" s="98"/>
      <c r="B30" s="82"/>
      <c r="C30" s="104"/>
      <c r="D30" s="6" t="s">
        <v>40</v>
      </c>
      <c r="E30" s="66" t="s">
        <v>341</v>
      </c>
      <c r="F30" s="8" t="s">
        <v>351</v>
      </c>
      <c r="G30" s="8">
        <v>2.5</v>
      </c>
      <c r="H30" s="8">
        <v>2.5</v>
      </c>
      <c r="I30" s="6"/>
    </row>
    <row r="31" spans="1:9" ht="18" customHeight="1">
      <c r="A31" s="98"/>
      <c r="B31" s="82"/>
      <c r="C31" s="99" t="s">
        <v>9</v>
      </c>
      <c r="D31" s="6" t="s">
        <v>30</v>
      </c>
      <c r="E31" s="67">
        <v>1</v>
      </c>
      <c r="F31" s="68">
        <v>1</v>
      </c>
      <c r="G31" s="8">
        <v>5</v>
      </c>
      <c r="H31" s="8">
        <v>5</v>
      </c>
      <c r="I31" s="6"/>
    </row>
    <row r="32" spans="1:9" ht="18" customHeight="1">
      <c r="A32" s="98"/>
      <c r="B32" s="82"/>
      <c r="C32" s="100"/>
      <c r="D32" s="6" t="s">
        <v>31</v>
      </c>
      <c r="E32" s="67">
        <v>1</v>
      </c>
      <c r="F32" s="68">
        <v>1</v>
      </c>
      <c r="G32" s="8">
        <v>5</v>
      </c>
      <c r="H32" s="8">
        <v>5</v>
      </c>
      <c r="I32" s="6"/>
    </row>
    <row r="33" spans="1:12" ht="18" customHeight="1">
      <c r="A33" s="98"/>
      <c r="B33" s="82"/>
      <c r="C33" s="100"/>
      <c r="D33" s="6" t="s">
        <v>32</v>
      </c>
      <c r="E33" s="69">
        <v>1</v>
      </c>
      <c r="F33" s="9">
        <v>1</v>
      </c>
      <c r="G33" s="8">
        <v>5</v>
      </c>
      <c r="H33" s="8">
        <v>5</v>
      </c>
      <c r="I33" s="6"/>
    </row>
    <row r="34" spans="1:12" ht="18" customHeight="1">
      <c r="A34" s="98"/>
      <c r="B34" s="82"/>
      <c r="C34" s="100"/>
      <c r="D34" s="6" t="s">
        <v>39</v>
      </c>
      <c r="E34" s="67">
        <v>1</v>
      </c>
      <c r="F34" s="68">
        <v>1</v>
      </c>
      <c r="G34" s="8">
        <v>5</v>
      </c>
      <c r="H34" s="8">
        <v>5</v>
      </c>
      <c r="I34" s="6"/>
    </row>
    <row r="35" spans="1:12" ht="18.75" customHeight="1">
      <c r="A35" s="98"/>
      <c r="B35" s="82"/>
      <c r="C35" s="104"/>
      <c r="D35" s="6" t="s">
        <v>33</v>
      </c>
      <c r="E35" s="69">
        <v>1</v>
      </c>
      <c r="F35" s="9">
        <v>1</v>
      </c>
      <c r="G35" s="8">
        <v>5</v>
      </c>
      <c r="H35" s="8">
        <v>5</v>
      </c>
      <c r="I35" s="6"/>
    </row>
    <row r="36" spans="1:12" ht="41.25" customHeight="1">
      <c r="A36" s="98"/>
      <c r="B36" s="82"/>
      <c r="C36" s="8" t="s">
        <v>12</v>
      </c>
      <c r="D36" s="6" t="s">
        <v>34</v>
      </c>
      <c r="E36" s="70">
        <v>45536</v>
      </c>
      <c r="F36" s="71">
        <v>45566</v>
      </c>
      <c r="G36" s="8">
        <v>3</v>
      </c>
      <c r="H36" s="8">
        <v>0</v>
      </c>
      <c r="I36" s="6" t="s">
        <v>342</v>
      </c>
    </row>
    <row r="37" spans="1:12" ht="66" customHeight="1">
      <c r="A37" s="98"/>
      <c r="B37" s="8" t="s">
        <v>149</v>
      </c>
      <c r="C37" s="8" t="s">
        <v>14</v>
      </c>
      <c r="D37" s="6" t="s">
        <v>41</v>
      </c>
      <c r="E37" s="69">
        <v>1</v>
      </c>
      <c r="F37" s="9">
        <v>1</v>
      </c>
      <c r="G37" s="8">
        <v>30</v>
      </c>
      <c r="H37" s="8">
        <v>30</v>
      </c>
      <c r="I37" s="6"/>
    </row>
    <row r="38" spans="1:12" ht="18" customHeight="1">
      <c r="A38" s="98"/>
      <c r="B38" s="74" t="s">
        <v>151</v>
      </c>
      <c r="C38" s="82" t="s">
        <v>16</v>
      </c>
      <c r="D38" s="6" t="s">
        <v>42</v>
      </c>
      <c r="E38" s="69" t="s">
        <v>343</v>
      </c>
      <c r="F38" s="9">
        <v>1</v>
      </c>
      <c r="G38" s="8">
        <v>3</v>
      </c>
      <c r="H38" s="8">
        <v>3</v>
      </c>
      <c r="I38" s="6"/>
    </row>
    <row r="39" spans="1:12" ht="24" customHeight="1">
      <c r="A39" s="98"/>
      <c r="B39" s="74"/>
      <c r="C39" s="82"/>
      <c r="D39" s="6" t="s">
        <v>43</v>
      </c>
      <c r="E39" s="69" t="s">
        <v>152</v>
      </c>
      <c r="F39" s="9">
        <v>1</v>
      </c>
      <c r="G39" s="8">
        <v>4</v>
      </c>
      <c r="H39" s="8">
        <v>4</v>
      </c>
      <c r="I39" s="6"/>
    </row>
    <row r="40" spans="1:12" ht="27" customHeight="1">
      <c r="A40" s="98"/>
      <c r="B40" s="74"/>
      <c r="C40" s="82"/>
      <c r="D40" s="6" t="s">
        <v>44</v>
      </c>
      <c r="E40" s="69" t="s">
        <v>152</v>
      </c>
      <c r="F40" s="9">
        <v>1</v>
      </c>
      <c r="G40" s="8">
        <v>3</v>
      </c>
      <c r="H40" s="8">
        <v>3</v>
      </c>
      <c r="I40" s="34"/>
    </row>
    <row r="41" spans="1:12" ht="27" customHeight="1">
      <c r="A41" s="96"/>
      <c r="B41" s="80" t="s">
        <v>154</v>
      </c>
      <c r="C41" s="81"/>
      <c r="D41" s="81"/>
      <c r="E41" s="81"/>
      <c r="F41" s="105"/>
      <c r="G41" s="8">
        <f>SUM(G15:G40)</f>
        <v>90</v>
      </c>
      <c r="H41" s="8">
        <f>SUM(H15:H40)</f>
        <v>86.63</v>
      </c>
      <c r="I41" s="34"/>
    </row>
    <row r="42" spans="1:12" ht="21.75" customHeight="1">
      <c r="A42" s="78" t="s">
        <v>155</v>
      </c>
      <c r="B42" s="78"/>
      <c r="C42" s="78"/>
      <c r="D42" s="78">
        <f>I7+H41</f>
        <v>86.63</v>
      </c>
      <c r="E42" s="78"/>
      <c r="F42" s="78"/>
      <c r="G42" s="78"/>
      <c r="H42" s="78"/>
      <c r="I42" s="78"/>
    </row>
    <row r="43" spans="1:12" ht="21.75" customHeight="1">
      <c r="A43" s="80" t="s">
        <v>156</v>
      </c>
      <c r="B43" s="81"/>
      <c r="C43" s="81"/>
      <c r="D43" s="74" t="str">
        <f>IF(D42&gt;=90,"优",IF(D42&gt;=80,"良",IF(D42&gt;=60,"中","差")))</f>
        <v>良</v>
      </c>
      <c r="E43" s="76"/>
      <c r="F43" s="76"/>
      <c r="G43" s="76"/>
      <c r="H43" s="76"/>
      <c r="I43" s="75"/>
    </row>
    <row r="44" spans="1:12" ht="69.75" customHeight="1">
      <c r="A44" s="74" t="s">
        <v>157</v>
      </c>
      <c r="B44" s="75"/>
      <c r="C44" s="74" t="s">
        <v>158</v>
      </c>
      <c r="D44" s="76"/>
      <c r="E44" s="76"/>
      <c r="F44" s="76"/>
      <c r="G44" s="76"/>
      <c r="H44" s="76"/>
      <c r="I44" s="75"/>
      <c r="L44" s="24"/>
    </row>
  </sheetData>
  <mergeCells count="29">
    <mergeCell ref="B38:B40"/>
    <mergeCell ref="A43:C43"/>
    <mergeCell ref="A44:B44"/>
    <mergeCell ref="C44:I44"/>
    <mergeCell ref="A14:A41"/>
    <mergeCell ref="B15:B25"/>
    <mergeCell ref="C15:C25"/>
    <mergeCell ref="B26:B36"/>
    <mergeCell ref="D43:I43"/>
    <mergeCell ref="C38:C40"/>
    <mergeCell ref="B41:F41"/>
    <mergeCell ref="C26:C30"/>
    <mergeCell ref="A1:I1"/>
    <mergeCell ref="A2:I2"/>
    <mergeCell ref="A42:C42"/>
    <mergeCell ref="D42:I42"/>
    <mergeCell ref="A4:B4"/>
    <mergeCell ref="C4:E4"/>
    <mergeCell ref="G4:I4"/>
    <mergeCell ref="A5:B5"/>
    <mergeCell ref="C5:E5"/>
    <mergeCell ref="G5:I5"/>
    <mergeCell ref="F12:I12"/>
    <mergeCell ref="C13:E13"/>
    <mergeCell ref="A6:B11"/>
    <mergeCell ref="A12:B13"/>
    <mergeCell ref="C12:E12"/>
    <mergeCell ref="C31:C35"/>
    <mergeCell ref="F13:I13"/>
  </mergeCells>
  <phoneticPr fontId="7" type="noConversion"/>
  <pageMargins left="0.75" right="0.75" top="1" bottom="1" header="0.5" footer="0.5"/>
  <pageSetup paperSize="9" scale="71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45"/>
  <sheetViews>
    <sheetView topLeftCell="A19" workbookViewId="0">
      <selection activeCell="B42" sqref="B42:F42"/>
    </sheetView>
  </sheetViews>
  <sheetFormatPr defaultRowHeight="14.25"/>
  <cols>
    <col min="1" max="1" width="4.25" style="1" customWidth="1"/>
    <col min="2" max="2" width="7.75" style="1" customWidth="1"/>
    <col min="3" max="3" width="16.625" style="1" customWidth="1"/>
    <col min="4" max="4" width="25.125" style="1" customWidth="1"/>
    <col min="5" max="5" width="12" style="1" customWidth="1"/>
    <col min="6" max="6" width="12.5" style="1" customWidth="1"/>
    <col min="7" max="7" width="10" style="1" customWidth="1"/>
    <col min="8" max="8" width="9.625" style="1" customWidth="1"/>
    <col min="9" max="9" width="15" style="1" customWidth="1"/>
    <col min="10" max="16384" width="9" style="1"/>
  </cols>
  <sheetData>
    <row r="1" spans="1:10" ht="26.25" customHeight="1">
      <c r="A1" s="85" t="s">
        <v>108</v>
      </c>
      <c r="B1" s="85"/>
      <c r="C1" s="85"/>
      <c r="D1" s="85"/>
      <c r="E1" s="85"/>
      <c r="F1" s="85"/>
      <c r="G1" s="85"/>
      <c r="H1" s="85"/>
      <c r="I1" s="85"/>
    </row>
    <row r="2" spans="1:10" ht="19.5" customHeight="1">
      <c r="A2" s="87" t="s">
        <v>109</v>
      </c>
      <c r="B2" s="87"/>
      <c r="C2" s="87"/>
      <c r="D2" s="87"/>
      <c r="E2" s="87"/>
      <c r="F2" s="87"/>
      <c r="G2" s="87"/>
      <c r="H2" s="87"/>
      <c r="I2" s="87"/>
    </row>
    <row r="3" spans="1:10" ht="19.5" customHeight="1">
      <c r="A3" s="2"/>
      <c r="B3" s="2"/>
      <c r="C3" s="2"/>
      <c r="D3" s="2"/>
      <c r="E3" s="2"/>
      <c r="F3" s="2"/>
      <c r="G3" s="2"/>
      <c r="H3" s="2"/>
      <c r="I3" s="3" t="s">
        <v>110</v>
      </c>
    </row>
    <row r="4" spans="1:10" ht="22.5" customHeight="1">
      <c r="A4" s="89" t="s">
        <v>111</v>
      </c>
      <c r="B4" s="89"/>
      <c r="C4" s="89" t="s">
        <v>45</v>
      </c>
      <c r="D4" s="89"/>
      <c r="E4" s="89"/>
      <c r="F4" s="4" t="s">
        <v>112</v>
      </c>
      <c r="G4" s="91" t="s">
        <v>113</v>
      </c>
      <c r="H4" s="92"/>
      <c r="I4" s="93"/>
    </row>
    <row r="5" spans="1:10" ht="21.75" customHeight="1">
      <c r="A5" s="89" t="s">
        <v>114</v>
      </c>
      <c r="B5" s="89"/>
      <c r="C5" s="89" t="s">
        <v>46</v>
      </c>
      <c r="D5" s="89"/>
      <c r="E5" s="89"/>
      <c r="F5" s="4" t="s">
        <v>115</v>
      </c>
      <c r="G5" s="106">
        <v>13573851980</v>
      </c>
      <c r="H5" s="106"/>
      <c r="I5" s="106"/>
    </row>
    <row r="6" spans="1:10" ht="31.5" customHeight="1">
      <c r="A6" s="89" t="s">
        <v>116</v>
      </c>
      <c r="B6" s="89"/>
      <c r="C6" s="5"/>
      <c r="D6" s="4" t="s">
        <v>117</v>
      </c>
      <c r="E6" s="4" t="s">
        <v>118</v>
      </c>
      <c r="F6" s="4" t="s">
        <v>119</v>
      </c>
      <c r="G6" s="4" t="s">
        <v>120</v>
      </c>
      <c r="H6" s="4" t="s">
        <v>121</v>
      </c>
      <c r="I6" s="4" t="s">
        <v>122</v>
      </c>
    </row>
    <row r="7" spans="1:10" ht="21.75" customHeight="1">
      <c r="A7" s="89"/>
      <c r="B7" s="89"/>
      <c r="C7" s="6" t="s">
        <v>1</v>
      </c>
      <c r="D7" s="7">
        <f>SUM(D8:D11)</f>
        <v>13</v>
      </c>
      <c r="E7" s="7">
        <f>SUM(E8:E11)</f>
        <v>13</v>
      </c>
      <c r="F7" s="7">
        <f>SUM(F8:F11)</f>
        <v>13</v>
      </c>
      <c r="G7" s="7">
        <v>10</v>
      </c>
      <c r="H7" s="7">
        <f>F7/E7</f>
        <v>1</v>
      </c>
      <c r="I7" s="7">
        <f>G7*H7</f>
        <v>10</v>
      </c>
    </row>
    <row r="8" spans="1:10" ht="21.75" customHeight="1">
      <c r="A8" s="89"/>
      <c r="B8" s="89"/>
      <c r="C8" s="6" t="s">
        <v>123</v>
      </c>
      <c r="D8" s="8"/>
      <c r="E8" s="8"/>
      <c r="F8" s="8"/>
      <c r="G8" s="8" t="s">
        <v>124</v>
      </c>
      <c r="H8" s="8"/>
      <c r="I8" s="8" t="s">
        <v>124</v>
      </c>
    </row>
    <row r="9" spans="1:10" ht="21.75" customHeight="1">
      <c r="A9" s="89"/>
      <c r="B9" s="89"/>
      <c r="C9" s="6" t="s">
        <v>125</v>
      </c>
      <c r="D9" s="8">
        <v>13</v>
      </c>
      <c r="E9" s="8">
        <v>13</v>
      </c>
      <c r="F9" s="8">
        <v>13</v>
      </c>
      <c r="G9" s="8" t="s">
        <v>124</v>
      </c>
      <c r="H9" s="7">
        <v>1</v>
      </c>
      <c r="I9" s="8" t="s">
        <v>124</v>
      </c>
    </row>
    <row r="10" spans="1:10" ht="21.75" customHeight="1">
      <c r="A10" s="89"/>
      <c r="B10" s="89"/>
      <c r="C10" s="10" t="s">
        <v>126</v>
      </c>
      <c r="D10" s="8"/>
      <c r="E10" s="8"/>
      <c r="F10" s="8"/>
      <c r="G10" s="8" t="s">
        <v>124</v>
      </c>
      <c r="H10" s="8"/>
      <c r="I10" s="8" t="s">
        <v>124</v>
      </c>
    </row>
    <row r="11" spans="1:10" ht="21.75" customHeight="1">
      <c r="A11" s="89"/>
      <c r="B11" s="89"/>
      <c r="C11" s="6" t="s">
        <v>127</v>
      </c>
      <c r="D11" s="8"/>
      <c r="E11" s="8"/>
      <c r="F11" s="8"/>
      <c r="G11" s="8" t="s">
        <v>124</v>
      </c>
      <c r="H11" s="8"/>
      <c r="I11" s="8" t="s">
        <v>124</v>
      </c>
    </row>
    <row r="12" spans="1:10" ht="20.100000000000001" customHeight="1">
      <c r="A12" s="89" t="s">
        <v>128</v>
      </c>
      <c r="B12" s="89"/>
      <c r="C12" s="91" t="s">
        <v>129</v>
      </c>
      <c r="D12" s="92"/>
      <c r="E12" s="92"/>
      <c r="F12" s="89" t="s">
        <v>130</v>
      </c>
      <c r="G12" s="96"/>
      <c r="H12" s="96"/>
      <c r="I12" s="96"/>
    </row>
    <row r="13" spans="1:10" ht="48" customHeight="1">
      <c r="A13" s="89"/>
      <c r="B13" s="89"/>
      <c r="C13" s="101" t="s">
        <v>131</v>
      </c>
      <c r="D13" s="102"/>
      <c r="E13" s="102"/>
      <c r="F13" s="73" t="s">
        <v>132</v>
      </c>
      <c r="G13" s="73"/>
      <c r="H13" s="73"/>
      <c r="I13" s="73"/>
    </row>
    <row r="14" spans="1:10" s="12" customFormat="1" ht="79.5" customHeight="1">
      <c r="A14" s="97" t="s">
        <v>133</v>
      </c>
      <c r="B14" s="4" t="s">
        <v>134</v>
      </c>
      <c r="C14" s="4" t="s">
        <v>135</v>
      </c>
      <c r="D14" s="4" t="s">
        <v>2</v>
      </c>
      <c r="E14" s="4" t="s">
        <v>136</v>
      </c>
      <c r="F14" s="4" t="s">
        <v>137</v>
      </c>
      <c r="G14" s="4" t="s">
        <v>120</v>
      </c>
      <c r="H14" s="4" t="s">
        <v>122</v>
      </c>
      <c r="I14" s="4" t="s">
        <v>138</v>
      </c>
      <c r="J14" s="11"/>
    </row>
    <row r="15" spans="1:10" s="12" customFormat="1" ht="20.25" customHeight="1">
      <c r="A15" s="98"/>
      <c r="B15" s="82" t="s">
        <v>139</v>
      </c>
      <c r="C15" s="99" t="s">
        <v>3</v>
      </c>
      <c r="D15" s="13" t="s">
        <v>47</v>
      </c>
      <c r="E15" s="14" t="s">
        <v>140</v>
      </c>
      <c r="F15" s="15" t="s">
        <v>286</v>
      </c>
      <c r="G15" s="8">
        <v>2</v>
      </c>
      <c r="H15" s="8">
        <v>2</v>
      </c>
      <c r="I15" s="4"/>
    </row>
    <row r="16" spans="1:10" s="12" customFormat="1" ht="20.25" customHeight="1">
      <c r="A16" s="98"/>
      <c r="B16" s="82"/>
      <c r="C16" s="100"/>
      <c r="D16" s="16" t="s">
        <v>48</v>
      </c>
      <c r="E16" s="14" t="s">
        <v>140</v>
      </c>
      <c r="F16" s="15" t="s">
        <v>287</v>
      </c>
      <c r="G16" s="8">
        <v>2</v>
      </c>
      <c r="H16" s="8">
        <v>2</v>
      </c>
      <c r="I16" s="4"/>
    </row>
    <row r="17" spans="1:9" s="12" customFormat="1" ht="20.25" customHeight="1">
      <c r="A17" s="98"/>
      <c r="B17" s="82"/>
      <c r="C17" s="100"/>
      <c r="D17" s="16" t="s">
        <v>49</v>
      </c>
      <c r="E17" s="14" t="s">
        <v>141</v>
      </c>
      <c r="F17" s="15" t="s">
        <v>288</v>
      </c>
      <c r="G17" s="8">
        <v>2</v>
      </c>
      <c r="H17" s="8">
        <v>2</v>
      </c>
      <c r="I17" s="4"/>
    </row>
    <row r="18" spans="1:9" s="12" customFormat="1" ht="21.75" customHeight="1">
      <c r="A18" s="98"/>
      <c r="B18" s="82"/>
      <c r="C18" s="100"/>
      <c r="D18" s="16" t="s">
        <v>50</v>
      </c>
      <c r="E18" s="14" t="s">
        <v>142</v>
      </c>
      <c r="F18" s="15" t="s">
        <v>289</v>
      </c>
      <c r="G18" s="8">
        <v>2</v>
      </c>
      <c r="H18" s="8">
        <v>2</v>
      </c>
      <c r="I18" s="4"/>
    </row>
    <row r="19" spans="1:9" s="12" customFormat="1" ht="21" customHeight="1">
      <c r="A19" s="98"/>
      <c r="B19" s="82"/>
      <c r="C19" s="104"/>
      <c r="D19" s="16" t="s">
        <v>51</v>
      </c>
      <c r="E19" s="14" t="s">
        <v>143</v>
      </c>
      <c r="F19" s="15" t="s">
        <v>290</v>
      </c>
      <c r="G19" s="8">
        <v>2</v>
      </c>
      <c r="H19" s="8">
        <v>2</v>
      </c>
      <c r="I19" s="4"/>
    </row>
    <row r="20" spans="1:9" ht="18" customHeight="1">
      <c r="A20" s="98"/>
      <c r="B20" s="82" t="s">
        <v>144</v>
      </c>
      <c r="C20" s="82" t="s">
        <v>6</v>
      </c>
      <c r="D20" s="17" t="s">
        <v>52</v>
      </c>
      <c r="E20" s="8" t="s">
        <v>283</v>
      </c>
      <c r="F20" s="15" t="s">
        <v>291</v>
      </c>
      <c r="G20" s="8">
        <v>4</v>
      </c>
      <c r="H20" s="8">
        <v>4</v>
      </c>
      <c r="I20" s="6"/>
    </row>
    <row r="21" spans="1:9" ht="18" customHeight="1">
      <c r="A21" s="98"/>
      <c r="B21" s="82"/>
      <c r="C21" s="82"/>
      <c r="D21" s="17" t="s">
        <v>53</v>
      </c>
      <c r="E21" s="8" t="s">
        <v>284</v>
      </c>
      <c r="F21" s="15" t="s">
        <v>292</v>
      </c>
      <c r="G21" s="8">
        <v>4</v>
      </c>
      <c r="H21" s="8">
        <v>4</v>
      </c>
      <c r="I21" s="6"/>
    </row>
    <row r="22" spans="1:9" ht="18" customHeight="1">
      <c r="A22" s="98"/>
      <c r="B22" s="82"/>
      <c r="C22" s="82"/>
      <c r="D22" s="17" t="s">
        <v>54</v>
      </c>
      <c r="E22" s="8" t="s">
        <v>285</v>
      </c>
      <c r="F22" s="15" t="s">
        <v>293</v>
      </c>
      <c r="G22" s="8">
        <v>4</v>
      </c>
      <c r="H22" s="8">
        <v>4</v>
      </c>
      <c r="I22" s="6"/>
    </row>
    <row r="23" spans="1:9" ht="18" customHeight="1">
      <c r="A23" s="98"/>
      <c r="B23" s="82"/>
      <c r="C23" s="82"/>
      <c r="D23" s="18" t="s">
        <v>55</v>
      </c>
      <c r="E23" s="8" t="s">
        <v>282</v>
      </c>
      <c r="F23" s="15" t="s">
        <v>294</v>
      </c>
      <c r="G23" s="8">
        <v>4</v>
      </c>
      <c r="H23" s="8">
        <v>4</v>
      </c>
      <c r="I23" s="6"/>
    </row>
    <row r="24" spans="1:9" ht="18" customHeight="1">
      <c r="A24" s="98"/>
      <c r="B24" s="82"/>
      <c r="C24" s="82"/>
      <c r="D24" s="18" t="s">
        <v>56</v>
      </c>
      <c r="E24" s="8" t="s">
        <v>146</v>
      </c>
      <c r="F24" s="15" t="s">
        <v>295</v>
      </c>
      <c r="G24" s="8">
        <v>4</v>
      </c>
      <c r="H24" s="8">
        <v>4</v>
      </c>
      <c r="I24" s="6"/>
    </row>
    <row r="25" spans="1:9" ht="18" customHeight="1">
      <c r="A25" s="98"/>
      <c r="B25" s="82"/>
      <c r="C25" s="82" t="s">
        <v>9</v>
      </c>
      <c r="D25" s="17" t="s">
        <v>57</v>
      </c>
      <c r="E25" s="15" t="s">
        <v>147</v>
      </c>
      <c r="F25" s="15" t="s">
        <v>296</v>
      </c>
      <c r="G25" s="8">
        <v>2</v>
      </c>
      <c r="H25" s="8">
        <v>2</v>
      </c>
      <c r="I25" s="6"/>
    </row>
    <row r="26" spans="1:9" ht="18" customHeight="1">
      <c r="A26" s="98"/>
      <c r="B26" s="82"/>
      <c r="C26" s="82"/>
      <c r="D26" s="17" t="s">
        <v>58</v>
      </c>
      <c r="E26" s="15" t="s">
        <v>147</v>
      </c>
      <c r="F26" s="15" t="s">
        <v>296</v>
      </c>
      <c r="G26" s="8">
        <v>2</v>
      </c>
      <c r="H26" s="8">
        <v>2</v>
      </c>
      <c r="I26" s="6"/>
    </row>
    <row r="27" spans="1:9" ht="18" customHeight="1">
      <c r="A27" s="98"/>
      <c r="B27" s="82"/>
      <c r="C27" s="82"/>
      <c r="D27" s="17" t="s">
        <v>59</v>
      </c>
      <c r="E27" s="15" t="s">
        <v>147</v>
      </c>
      <c r="F27" s="15" t="s">
        <v>296</v>
      </c>
      <c r="G27" s="8">
        <v>2</v>
      </c>
      <c r="H27" s="8">
        <v>2</v>
      </c>
      <c r="I27" s="6"/>
    </row>
    <row r="28" spans="1:9" ht="18" customHeight="1">
      <c r="A28" s="98"/>
      <c r="B28" s="82"/>
      <c r="C28" s="82"/>
      <c r="D28" s="17" t="s">
        <v>60</v>
      </c>
      <c r="E28" s="15" t="s">
        <v>147</v>
      </c>
      <c r="F28" s="15" t="s">
        <v>296</v>
      </c>
      <c r="G28" s="8">
        <v>2</v>
      </c>
      <c r="H28" s="8">
        <v>2</v>
      </c>
      <c r="I28" s="6"/>
    </row>
    <row r="29" spans="1:9" ht="18" customHeight="1">
      <c r="A29" s="98"/>
      <c r="B29" s="82"/>
      <c r="C29" s="82"/>
      <c r="D29" s="18" t="s">
        <v>61</v>
      </c>
      <c r="E29" s="15" t="s">
        <v>147</v>
      </c>
      <c r="F29" s="15" t="s">
        <v>296</v>
      </c>
      <c r="G29" s="8">
        <v>2</v>
      </c>
      <c r="H29" s="8">
        <v>2</v>
      </c>
      <c r="I29" s="6"/>
    </row>
    <row r="30" spans="1:9" ht="18" customHeight="1">
      <c r="A30" s="98"/>
      <c r="B30" s="82"/>
      <c r="C30" s="82" t="s">
        <v>12</v>
      </c>
      <c r="D30" s="17" t="s">
        <v>62</v>
      </c>
      <c r="E30" s="19" t="s">
        <v>148</v>
      </c>
      <c r="F30" s="15" t="s">
        <v>297</v>
      </c>
      <c r="G30" s="8">
        <v>2</v>
      </c>
      <c r="H30" s="8">
        <v>2</v>
      </c>
      <c r="I30" s="6"/>
    </row>
    <row r="31" spans="1:9" ht="18" customHeight="1">
      <c r="A31" s="98"/>
      <c r="B31" s="82"/>
      <c r="C31" s="82"/>
      <c r="D31" s="17" t="s">
        <v>63</v>
      </c>
      <c r="E31" s="19" t="s">
        <v>148</v>
      </c>
      <c r="F31" s="15" t="s">
        <v>298</v>
      </c>
      <c r="G31" s="8">
        <v>2</v>
      </c>
      <c r="H31" s="8">
        <v>2</v>
      </c>
      <c r="I31" s="6"/>
    </row>
    <row r="32" spans="1:9" ht="18" customHeight="1">
      <c r="A32" s="98"/>
      <c r="B32" s="82"/>
      <c r="C32" s="82"/>
      <c r="D32" s="17" t="s">
        <v>64</v>
      </c>
      <c r="E32" s="19" t="s">
        <v>148</v>
      </c>
      <c r="F32" s="15" t="s">
        <v>299</v>
      </c>
      <c r="G32" s="8">
        <v>2</v>
      </c>
      <c r="H32" s="8">
        <v>2</v>
      </c>
      <c r="I32" s="6"/>
    </row>
    <row r="33" spans="1:12" ht="18" customHeight="1">
      <c r="A33" s="98"/>
      <c r="B33" s="82"/>
      <c r="C33" s="82"/>
      <c r="D33" s="17" t="s">
        <v>65</v>
      </c>
      <c r="E33" s="19" t="s">
        <v>148</v>
      </c>
      <c r="F33" s="15" t="s">
        <v>297</v>
      </c>
      <c r="G33" s="8">
        <v>2</v>
      </c>
      <c r="H33" s="8">
        <v>2</v>
      </c>
      <c r="I33" s="6"/>
    </row>
    <row r="34" spans="1:12" ht="18" customHeight="1">
      <c r="A34" s="98"/>
      <c r="B34" s="82"/>
      <c r="C34" s="82"/>
      <c r="D34" s="18" t="s">
        <v>66</v>
      </c>
      <c r="E34" s="19" t="s">
        <v>148</v>
      </c>
      <c r="F34" s="15" t="s">
        <v>300</v>
      </c>
      <c r="G34" s="8">
        <v>2</v>
      </c>
      <c r="H34" s="8">
        <v>2</v>
      </c>
      <c r="I34" s="6"/>
    </row>
    <row r="35" spans="1:12" ht="18" customHeight="1">
      <c r="A35" s="98"/>
      <c r="B35" s="82" t="s">
        <v>149</v>
      </c>
      <c r="C35" s="82" t="s">
        <v>150</v>
      </c>
      <c r="D35" s="20" t="s">
        <v>67</v>
      </c>
      <c r="E35" s="15" t="s">
        <v>147</v>
      </c>
      <c r="F35" s="15" t="s">
        <v>296</v>
      </c>
      <c r="G35" s="8">
        <v>6</v>
      </c>
      <c r="H35" s="8">
        <v>6</v>
      </c>
      <c r="I35" s="6"/>
    </row>
    <row r="36" spans="1:12" ht="18" customHeight="1">
      <c r="A36" s="98"/>
      <c r="B36" s="82"/>
      <c r="C36" s="82"/>
      <c r="D36" s="20" t="s">
        <v>68</v>
      </c>
      <c r="E36" s="15" t="s">
        <v>147</v>
      </c>
      <c r="F36" s="15" t="s">
        <v>296</v>
      </c>
      <c r="G36" s="8">
        <v>6</v>
      </c>
      <c r="H36" s="8">
        <v>6</v>
      </c>
      <c r="I36" s="6"/>
    </row>
    <row r="37" spans="1:12" ht="18" customHeight="1">
      <c r="A37" s="98"/>
      <c r="B37" s="82"/>
      <c r="C37" s="82"/>
      <c r="D37" s="20" t="s">
        <v>69</v>
      </c>
      <c r="E37" s="15" t="s">
        <v>147</v>
      </c>
      <c r="F37" s="15" t="s">
        <v>296</v>
      </c>
      <c r="G37" s="8">
        <v>6</v>
      </c>
      <c r="H37" s="8">
        <v>6</v>
      </c>
      <c r="I37" s="6"/>
    </row>
    <row r="38" spans="1:12" s="21" customFormat="1" ht="18" customHeight="1">
      <c r="A38" s="98"/>
      <c r="B38" s="82"/>
      <c r="C38" s="82"/>
      <c r="D38" s="20" t="s">
        <v>70</v>
      </c>
      <c r="E38" s="15" t="s">
        <v>147</v>
      </c>
      <c r="F38" s="15" t="s">
        <v>296</v>
      </c>
      <c r="G38" s="8">
        <v>6</v>
      </c>
      <c r="H38" s="8">
        <v>6</v>
      </c>
      <c r="I38" s="6"/>
      <c r="J38" s="1"/>
    </row>
    <row r="39" spans="1:12" s="21" customFormat="1" ht="18" customHeight="1">
      <c r="A39" s="98"/>
      <c r="B39" s="82"/>
      <c r="C39" s="82"/>
      <c r="D39" s="20" t="s">
        <v>70</v>
      </c>
      <c r="E39" s="15" t="s">
        <v>147</v>
      </c>
      <c r="F39" s="15" t="s">
        <v>296</v>
      </c>
      <c r="G39" s="8">
        <v>6</v>
      </c>
      <c r="H39" s="8">
        <v>6</v>
      </c>
      <c r="I39" s="6"/>
      <c r="J39" s="1"/>
    </row>
    <row r="40" spans="1:12" s="21" customFormat="1" ht="18" customHeight="1">
      <c r="A40" s="98"/>
      <c r="B40" s="99" t="s">
        <v>151</v>
      </c>
      <c r="C40" s="99" t="s">
        <v>16</v>
      </c>
      <c r="D40" s="18" t="s">
        <v>71</v>
      </c>
      <c r="E40" s="8" t="s">
        <v>152</v>
      </c>
      <c r="F40" s="15" t="s">
        <v>301</v>
      </c>
      <c r="G40" s="8">
        <v>5</v>
      </c>
      <c r="H40" s="8">
        <v>4</v>
      </c>
      <c r="I40" s="6"/>
      <c r="J40" s="1"/>
    </row>
    <row r="41" spans="1:12" s="21" customFormat="1" ht="24" customHeight="1">
      <c r="A41" s="98"/>
      <c r="B41" s="104"/>
      <c r="C41" s="104"/>
      <c r="D41" s="22" t="s">
        <v>42</v>
      </c>
      <c r="E41" s="8" t="s">
        <v>153</v>
      </c>
      <c r="F41" s="15" t="s">
        <v>302</v>
      </c>
      <c r="G41" s="8">
        <v>5</v>
      </c>
      <c r="H41" s="8">
        <v>4</v>
      </c>
      <c r="I41" s="6"/>
      <c r="J41" s="1"/>
    </row>
    <row r="42" spans="1:12" ht="27" customHeight="1">
      <c r="A42" s="96"/>
      <c r="B42" s="80" t="s">
        <v>154</v>
      </c>
      <c r="C42" s="81"/>
      <c r="D42" s="81"/>
      <c r="E42" s="81"/>
      <c r="F42" s="105"/>
      <c r="G42" s="8">
        <f>SUM(G15:G41)</f>
        <v>90</v>
      </c>
      <c r="H42" s="8">
        <f>SUM(H15:H41)</f>
        <v>88</v>
      </c>
      <c r="I42" s="23"/>
    </row>
    <row r="43" spans="1:12" ht="21.75" customHeight="1">
      <c r="A43" s="80" t="s">
        <v>155</v>
      </c>
      <c r="B43" s="81"/>
      <c r="C43" s="105"/>
      <c r="D43" s="78">
        <f>I7+H42</f>
        <v>98</v>
      </c>
      <c r="E43" s="78"/>
      <c r="F43" s="78"/>
      <c r="G43" s="78"/>
      <c r="H43" s="78"/>
      <c r="I43" s="78"/>
    </row>
    <row r="44" spans="1:12" ht="21.75" customHeight="1">
      <c r="A44" s="80" t="s">
        <v>156</v>
      </c>
      <c r="B44" s="81"/>
      <c r="C44" s="105"/>
      <c r="D44" s="74" t="str">
        <f>IF(D43&gt;=90,"优",IF(D43&gt;=80,"良",IF(D43&gt;=60,"中","差")))</f>
        <v>优</v>
      </c>
      <c r="E44" s="76"/>
      <c r="F44" s="76"/>
      <c r="G44" s="76"/>
      <c r="H44" s="76"/>
      <c r="I44" s="75"/>
    </row>
    <row r="45" spans="1:12" ht="69.75" customHeight="1">
      <c r="A45" s="74" t="s">
        <v>157</v>
      </c>
      <c r="B45" s="75"/>
      <c r="C45" s="74" t="s">
        <v>158</v>
      </c>
      <c r="D45" s="76"/>
      <c r="E45" s="76"/>
      <c r="F45" s="76"/>
      <c r="G45" s="76"/>
      <c r="H45" s="76"/>
      <c r="I45" s="75"/>
      <c r="L45" s="24"/>
    </row>
  </sheetData>
  <mergeCells count="32">
    <mergeCell ref="A45:B45"/>
    <mergeCell ref="C45:I45"/>
    <mergeCell ref="C40:C41"/>
    <mergeCell ref="B42:F42"/>
    <mergeCell ref="A43:C43"/>
    <mergeCell ref="D43:I43"/>
    <mergeCell ref="A14:A42"/>
    <mergeCell ref="C35:C39"/>
    <mergeCell ref="C25:C29"/>
    <mergeCell ref="C30:C34"/>
    <mergeCell ref="C15:C19"/>
    <mergeCell ref="B20:B34"/>
    <mergeCell ref="A44:C44"/>
    <mergeCell ref="D44:I44"/>
    <mergeCell ref="B15:B19"/>
    <mergeCell ref="C20:C24"/>
    <mergeCell ref="A1:I1"/>
    <mergeCell ref="A2:I2"/>
    <mergeCell ref="B40:B41"/>
    <mergeCell ref="G5:I5"/>
    <mergeCell ref="A6:B11"/>
    <mergeCell ref="A12:B13"/>
    <mergeCell ref="C12:E12"/>
    <mergeCell ref="B35:B39"/>
    <mergeCell ref="A4:B4"/>
    <mergeCell ref="C4:E4"/>
    <mergeCell ref="G4:I4"/>
    <mergeCell ref="A5:B5"/>
    <mergeCell ref="C5:E5"/>
    <mergeCell ref="F13:I13"/>
    <mergeCell ref="F12:I12"/>
    <mergeCell ref="C13:E13"/>
  </mergeCells>
  <phoneticPr fontId="7" type="noConversion"/>
  <pageMargins left="0.75" right="0.75" top="1" bottom="1" header="0.5" footer="0.5"/>
  <pageSetup paperSize="9" scale="77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28"/>
  <sheetViews>
    <sheetView topLeftCell="A13" workbookViewId="0">
      <selection activeCell="E15" sqref="E15:E24"/>
    </sheetView>
  </sheetViews>
  <sheetFormatPr defaultRowHeight="13.5"/>
  <cols>
    <col min="1" max="2" width="9" style="26"/>
    <col min="3" max="3" width="16.875" style="26" customWidth="1"/>
    <col min="4" max="4" width="20.125" style="26" customWidth="1"/>
    <col min="5" max="5" width="18.625" style="26" customWidth="1"/>
    <col min="6" max="6" width="15.375" style="26" customWidth="1"/>
    <col min="7" max="8" width="9" style="26"/>
    <col min="9" max="9" width="14.125" style="26" customWidth="1"/>
    <col min="10" max="16384" width="9" style="26"/>
  </cols>
  <sheetData>
    <row r="1" spans="1:10" ht="27">
      <c r="A1" s="85" t="s">
        <v>159</v>
      </c>
      <c r="B1" s="85"/>
      <c r="C1" s="85"/>
      <c r="D1" s="85"/>
      <c r="E1" s="85"/>
      <c r="F1" s="85"/>
      <c r="G1" s="85"/>
      <c r="H1" s="85"/>
      <c r="I1" s="85"/>
    </row>
    <row r="2" spans="1:10" ht="14.25">
      <c r="A2" s="87" t="s">
        <v>160</v>
      </c>
      <c r="B2" s="87"/>
      <c r="C2" s="87"/>
      <c r="D2" s="87"/>
      <c r="E2" s="87"/>
      <c r="F2" s="87"/>
      <c r="G2" s="87"/>
      <c r="H2" s="87"/>
      <c r="I2" s="87"/>
    </row>
    <row r="3" spans="1:10" ht="18.75" customHeight="1">
      <c r="A3" s="2"/>
      <c r="B3" s="2"/>
      <c r="C3" s="2"/>
      <c r="D3" s="2"/>
      <c r="E3" s="2"/>
      <c r="F3" s="2"/>
      <c r="G3" s="2"/>
      <c r="H3" s="2"/>
      <c r="I3" s="3" t="s">
        <v>110</v>
      </c>
    </row>
    <row r="4" spans="1:10">
      <c r="A4" s="89" t="s">
        <v>111</v>
      </c>
      <c r="B4" s="89"/>
      <c r="C4" s="89" t="s">
        <v>161</v>
      </c>
      <c r="D4" s="89"/>
      <c r="E4" s="89"/>
      <c r="F4" s="4" t="s">
        <v>112</v>
      </c>
      <c r="G4" s="91" t="s">
        <v>162</v>
      </c>
      <c r="H4" s="92"/>
      <c r="I4" s="93"/>
    </row>
    <row r="5" spans="1:10">
      <c r="A5" s="89" t="s">
        <v>114</v>
      </c>
      <c r="B5" s="89"/>
      <c r="C5" s="89" t="s">
        <v>163</v>
      </c>
      <c r="D5" s="89"/>
      <c r="E5" s="89"/>
      <c r="F5" s="4" t="s">
        <v>115</v>
      </c>
      <c r="G5" s="95">
        <v>18678988532</v>
      </c>
      <c r="H5" s="95"/>
      <c r="I5" s="95"/>
    </row>
    <row r="6" spans="1:10" ht="27">
      <c r="A6" s="89" t="s">
        <v>116</v>
      </c>
      <c r="B6" s="89"/>
      <c r="C6" s="5"/>
      <c r="D6" s="4" t="s">
        <v>117</v>
      </c>
      <c r="E6" s="4" t="s">
        <v>118</v>
      </c>
      <c r="F6" s="4" t="s">
        <v>119</v>
      </c>
      <c r="G6" s="4" t="s">
        <v>120</v>
      </c>
      <c r="H6" s="4" t="s">
        <v>121</v>
      </c>
      <c r="I6" s="4" t="s">
        <v>122</v>
      </c>
    </row>
    <row r="7" spans="1:10">
      <c r="A7" s="89"/>
      <c r="B7" s="89"/>
      <c r="C7" s="6" t="s">
        <v>1</v>
      </c>
      <c r="D7" s="7">
        <f>SUM(D8:D11)</f>
        <v>15</v>
      </c>
      <c r="E7" s="7">
        <f>SUM(E8:E11)</f>
        <v>15</v>
      </c>
      <c r="F7" s="7">
        <f>SUM(F8:F11)</f>
        <v>15</v>
      </c>
      <c r="G7" s="7">
        <v>10</v>
      </c>
      <c r="H7" s="7">
        <f>F7/E7</f>
        <v>1</v>
      </c>
      <c r="I7" s="7">
        <f>G7*H7</f>
        <v>10</v>
      </c>
    </row>
    <row r="8" spans="1:10">
      <c r="A8" s="89"/>
      <c r="B8" s="89"/>
      <c r="C8" s="6" t="s">
        <v>123</v>
      </c>
      <c r="D8" s="8">
        <v>15</v>
      </c>
      <c r="E8" s="8">
        <v>15</v>
      </c>
      <c r="F8" s="8">
        <v>15</v>
      </c>
      <c r="G8" s="8" t="s">
        <v>124</v>
      </c>
      <c r="H8" s="8"/>
      <c r="I8" s="8" t="s">
        <v>124</v>
      </c>
    </row>
    <row r="9" spans="1:10">
      <c r="A9" s="89"/>
      <c r="B9" s="89"/>
      <c r="C9" s="6" t="s">
        <v>125</v>
      </c>
      <c r="D9" s="8"/>
      <c r="E9" s="8"/>
      <c r="F9" s="8"/>
      <c r="G9" s="8" t="s">
        <v>124</v>
      </c>
      <c r="H9" s="8"/>
      <c r="I9" s="8" t="s">
        <v>124</v>
      </c>
    </row>
    <row r="10" spans="1:10">
      <c r="A10" s="89"/>
      <c r="B10" s="89"/>
      <c r="C10" s="10" t="s">
        <v>126</v>
      </c>
      <c r="D10" s="8"/>
      <c r="E10" s="8"/>
      <c r="F10" s="8"/>
      <c r="G10" s="8" t="s">
        <v>124</v>
      </c>
      <c r="H10" s="8"/>
      <c r="I10" s="8" t="s">
        <v>124</v>
      </c>
    </row>
    <row r="11" spans="1:10">
      <c r="A11" s="89"/>
      <c r="B11" s="89"/>
      <c r="C11" s="6" t="s">
        <v>127</v>
      </c>
      <c r="D11" s="8"/>
      <c r="E11" s="8"/>
      <c r="F11" s="8"/>
      <c r="G11" s="8" t="s">
        <v>124</v>
      </c>
      <c r="H11" s="8"/>
      <c r="I11" s="8" t="s">
        <v>124</v>
      </c>
    </row>
    <row r="12" spans="1:10" ht="17.25" customHeight="1">
      <c r="A12" s="89" t="s">
        <v>128</v>
      </c>
      <c r="B12" s="89"/>
      <c r="C12" s="91" t="s">
        <v>164</v>
      </c>
      <c r="D12" s="92"/>
      <c r="E12" s="92"/>
      <c r="F12" s="89" t="s">
        <v>165</v>
      </c>
      <c r="G12" s="96"/>
      <c r="H12" s="96"/>
      <c r="I12" s="96"/>
    </row>
    <row r="13" spans="1:10" ht="45.75" customHeight="1">
      <c r="A13" s="89"/>
      <c r="B13" s="89"/>
      <c r="C13" s="101" t="s">
        <v>166</v>
      </c>
      <c r="D13" s="102"/>
      <c r="E13" s="107"/>
      <c r="F13" s="101" t="s">
        <v>167</v>
      </c>
      <c r="G13" s="102"/>
      <c r="H13" s="102"/>
      <c r="I13" s="107"/>
    </row>
    <row r="14" spans="1:10" s="27" customFormat="1" ht="88.5" customHeight="1">
      <c r="A14" s="97" t="s">
        <v>133</v>
      </c>
      <c r="B14" s="4" t="s">
        <v>134</v>
      </c>
      <c r="C14" s="4" t="s">
        <v>135</v>
      </c>
      <c r="D14" s="4" t="s">
        <v>2</v>
      </c>
      <c r="E14" s="4" t="s">
        <v>168</v>
      </c>
      <c r="F14" s="4" t="s">
        <v>169</v>
      </c>
      <c r="G14" s="4" t="s">
        <v>120</v>
      </c>
      <c r="H14" s="4" t="s">
        <v>122</v>
      </c>
      <c r="I14" s="4" t="s">
        <v>170</v>
      </c>
      <c r="J14" s="11"/>
    </row>
    <row r="15" spans="1:10" s="27" customFormat="1" ht="29.25" customHeight="1">
      <c r="A15" s="98"/>
      <c r="B15" s="82" t="s">
        <v>139</v>
      </c>
      <c r="C15" s="99" t="s">
        <v>3</v>
      </c>
      <c r="D15" s="28" t="s">
        <v>72</v>
      </c>
      <c r="E15" s="62" t="s">
        <v>171</v>
      </c>
      <c r="F15" s="8" t="s">
        <v>172</v>
      </c>
      <c r="G15" s="8">
        <v>5</v>
      </c>
      <c r="H15" s="8">
        <v>5</v>
      </c>
      <c r="I15" s="4"/>
    </row>
    <row r="16" spans="1:10" s="27" customFormat="1" ht="25.5" customHeight="1">
      <c r="A16" s="98"/>
      <c r="B16" s="82"/>
      <c r="C16" s="100"/>
      <c r="D16" s="28" t="s">
        <v>73</v>
      </c>
      <c r="E16" s="62" t="s">
        <v>173</v>
      </c>
      <c r="F16" s="8" t="s">
        <v>174</v>
      </c>
      <c r="G16" s="8">
        <v>3</v>
      </c>
      <c r="H16" s="8">
        <v>3</v>
      </c>
      <c r="I16" s="4"/>
    </row>
    <row r="17" spans="1:12" s="27" customFormat="1" ht="29.25" customHeight="1">
      <c r="A17" s="98"/>
      <c r="B17" s="82"/>
      <c r="C17" s="104"/>
      <c r="D17" s="28" t="s">
        <v>74</v>
      </c>
      <c r="E17" s="62" t="s">
        <v>175</v>
      </c>
      <c r="F17" s="8" t="s">
        <v>176</v>
      </c>
      <c r="G17" s="8">
        <v>2</v>
      </c>
      <c r="H17" s="8">
        <v>2</v>
      </c>
      <c r="I17" s="4"/>
    </row>
    <row r="18" spans="1:12" ht="18.75" customHeight="1">
      <c r="A18" s="98"/>
      <c r="B18" s="82" t="s">
        <v>144</v>
      </c>
      <c r="C18" s="82" t="s">
        <v>6</v>
      </c>
      <c r="D18" s="28" t="s">
        <v>75</v>
      </c>
      <c r="E18" s="62" t="s">
        <v>177</v>
      </c>
      <c r="F18" s="8" t="s">
        <v>178</v>
      </c>
      <c r="G18" s="8">
        <v>5</v>
      </c>
      <c r="H18" s="8">
        <v>5</v>
      </c>
      <c r="I18" s="6"/>
      <c r="K18" s="24"/>
    </row>
    <row r="19" spans="1:12" ht="24" customHeight="1">
      <c r="A19" s="98"/>
      <c r="B19" s="82"/>
      <c r="C19" s="82"/>
      <c r="D19" s="28" t="s">
        <v>76</v>
      </c>
      <c r="E19" s="62" t="s">
        <v>179</v>
      </c>
      <c r="F19" s="8" t="s">
        <v>180</v>
      </c>
      <c r="G19" s="8">
        <v>5</v>
      </c>
      <c r="H19" s="8">
        <v>4.375</v>
      </c>
      <c r="I19" s="6"/>
    </row>
    <row r="20" spans="1:12" ht="21" customHeight="1">
      <c r="A20" s="98"/>
      <c r="B20" s="82"/>
      <c r="C20" s="82" t="s">
        <v>9</v>
      </c>
      <c r="D20" s="28" t="s">
        <v>77</v>
      </c>
      <c r="E20" s="63" t="s">
        <v>181</v>
      </c>
      <c r="F20" s="15" t="s">
        <v>182</v>
      </c>
      <c r="G20" s="8">
        <v>10</v>
      </c>
      <c r="H20" s="8">
        <v>10</v>
      </c>
      <c r="I20" s="6"/>
    </row>
    <row r="21" spans="1:12" ht="21" customHeight="1">
      <c r="A21" s="98"/>
      <c r="B21" s="82"/>
      <c r="C21" s="82"/>
      <c r="D21" s="29" t="s">
        <v>78</v>
      </c>
      <c r="E21" s="63" t="s">
        <v>181</v>
      </c>
      <c r="F21" s="15" t="s">
        <v>182</v>
      </c>
      <c r="G21" s="8">
        <v>10</v>
      </c>
      <c r="H21" s="8">
        <v>10</v>
      </c>
      <c r="I21" s="6"/>
    </row>
    <row r="22" spans="1:12" ht="21" customHeight="1">
      <c r="A22" s="98"/>
      <c r="B22" s="82"/>
      <c r="C22" s="8" t="s">
        <v>12</v>
      </c>
      <c r="D22" s="28" t="s">
        <v>79</v>
      </c>
      <c r="E22" s="63" t="s">
        <v>181</v>
      </c>
      <c r="F22" s="15" t="s">
        <v>182</v>
      </c>
      <c r="G22" s="8">
        <v>10</v>
      </c>
      <c r="H22" s="8">
        <v>10</v>
      </c>
      <c r="I22" s="6"/>
    </row>
    <row r="23" spans="1:12" ht="24">
      <c r="A23" s="98"/>
      <c r="B23" s="30" t="s">
        <v>183</v>
      </c>
      <c r="C23" s="8" t="s">
        <v>150</v>
      </c>
      <c r="D23" s="31" t="s">
        <v>184</v>
      </c>
      <c r="E23" s="63" t="s">
        <v>185</v>
      </c>
      <c r="F23" s="8" t="s">
        <v>186</v>
      </c>
      <c r="G23" s="8">
        <v>30</v>
      </c>
      <c r="H23" s="8">
        <v>30</v>
      </c>
      <c r="I23" s="6"/>
    </row>
    <row r="24" spans="1:12" ht="39.75" customHeight="1">
      <c r="A24" s="98"/>
      <c r="B24" s="32" t="s">
        <v>151</v>
      </c>
      <c r="C24" s="25" t="s">
        <v>16</v>
      </c>
      <c r="D24" s="33" t="s">
        <v>16</v>
      </c>
      <c r="E24" s="63" t="s">
        <v>187</v>
      </c>
      <c r="F24" s="9">
        <v>0.95</v>
      </c>
      <c r="G24" s="8">
        <v>10</v>
      </c>
      <c r="H24" s="8">
        <v>10</v>
      </c>
      <c r="I24" s="6"/>
    </row>
    <row r="25" spans="1:12" ht="19.5" customHeight="1">
      <c r="A25" s="96"/>
      <c r="B25" s="80" t="s">
        <v>154</v>
      </c>
      <c r="C25" s="81"/>
      <c r="D25" s="81"/>
      <c r="E25" s="81"/>
      <c r="F25" s="105"/>
      <c r="G25" s="8">
        <f>SUM(G15:G24)</f>
        <v>90</v>
      </c>
      <c r="H25" s="8">
        <f>SUM(H15:H24)</f>
        <v>89.375</v>
      </c>
      <c r="I25" s="34"/>
    </row>
    <row r="26" spans="1:12">
      <c r="A26" s="78" t="s">
        <v>155</v>
      </c>
      <c r="B26" s="78"/>
      <c r="C26" s="78"/>
      <c r="D26" s="108">
        <f>I7+H25</f>
        <v>99.375</v>
      </c>
      <c r="E26" s="108"/>
      <c r="F26" s="108"/>
      <c r="G26" s="108"/>
      <c r="H26" s="108"/>
      <c r="I26" s="108"/>
    </row>
    <row r="27" spans="1:12">
      <c r="A27" s="80" t="s">
        <v>156</v>
      </c>
      <c r="B27" s="81"/>
      <c r="C27" s="81"/>
      <c r="D27" s="74" t="str">
        <f>IF(D26&gt;=90,"优",IF(D26&gt;=80,"良",IF(D26&gt;=60,"中","差")))</f>
        <v>优</v>
      </c>
      <c r="E27" s="76"/>
      <c r="F27" s="76"/>
      <c r="G27" s="76"/>
      <c r="H27" s="76"/>
      <c r="I27" s="75"/>
    </row>
    <row r="28" spans="1:12" ht="52.5" customHeight="1">
      <c r="A28" s="101" t="s">
        <v>157</v>
      </c>
      <c r="B28" s="107"/>
      <c r="C28" s="74"/>
      <c r="D28" s="76"/>
      <c r="E28" s="76"/>
      <c r="F28" s="76"/>
      <c r="G28" s="76"/>
      <c r="H28" s="76"/>
      <c r="I28" s="75"/>
      <c r="L28" s="24"/>
    </row>
  </sheetData>
  <mergeCells count="27">
    <mergeCell ref="C5:E5"/>
    <mergeCell ref="B25:F25"/>
    <mergeCell ref="A1:I1"/>
    <mergeCell ref="A2:I2"/>
    <mergeCell ref="C13:E13"/>
    <mergeCell ref="F13:I13"/>
    <mergeCell ref="A4:B4"/>
    <mergeCell ref="C4:E4"/>
    <mergeCell ref="G4:I4"/>
    <mergeCell ref="G5:I5"/>
    <mergeCell ref="A5:B5"/>
    <mergeCell ref="A12:B13"/>
    <mergeCell ref="C12:E12"/>
    <mergeCell ref="A6:B11"/>
    <mergeCell ref="F12:I12"/>
    <mergeCell ref="C20:C21"/>
    <mergeCell ref="C18:C19"/>
    <mergeCell ref="A14:A25"/>
    <mergeCell ref="B15:B17"/>
    <mergeCell ref="C15:C17"/>
    <mergeCell ref="B18:B22"/>
    <mergeCell ref="A28:B28"/>
    <mergeCell ref="C28:I28"/>
    <mergeCell ref="A26:C26"/>
    <mergeCell ref="D26:I26"/>
    <mergeCell ref="A27:C27"/>
    <mergeCell ref="D27:I27"/>
  </mergeCells>
  <phoneticPr fontId="7" type="noConversion"/>
  <pageMargins left="0.7" right="0.7" top="0.75" bottom="0.75" header="0.3" footer="0.3"/>
  <pageSetup paperSize="9" scale="73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27"/>
  <sheetViews>
    <sheetView topLeftCell="A13" workbookViewId="0">
      <selection activeCell="F22" sqref="F22"/>
    </sheetView>
  </sheetViews>
  <sheetFormatPr defaultRowHeight="13.5"/>
  <cols>
    <col min="1" max="1" width="4.25" style="26" customWidth="1"/>
    <col min="2" max="2" width="7.75" style="26" customWidth="1"/>
    <col min="3" max="3" width="16.625" style="26" customWidth="1"/>
    <col min="4" max="4" width="25.125" style="26" customWidth="1"/>
    <col min="5" max="5" width="12" style="26" customWidth="1"/>
    <col min="6" max="6" width="12.5" style="26" customWidth="1"/>
    <col min="7" max="7" width="10" style="26" customWidth="1"/>
    <col min="8" max="8" width="9.625" style="26" customWidth="1"/>
    <col min="9" max="9" width="16" style="26" customWidth="1"/>
    <col min="10" max="16384" width="9" style="26"/>
  </cols>
  <sheetData>
    <row r="1" spans="1:10" ht="26.25" customHeight="1">
      <c r="A1" s="85" t="s">
        <v>108</v>
      </c>
      <c r="B1" s="85"/>
      <c r="C1" s="85"/>
      <c r="D1" s="85"/>
      <c r="E1" s="85"/>
      <c r="F1" s="85"/>
      <c r="G1" s="85"/>
      <c r="H1" s="85"/>
      <c r="I1" s="85"/>
    </row>
    <row r="2" spans="1:10" ht="19.5" customHeight="1">
      <c r="A2" s="87" t="s">
        <v>109</v>
      </c>
      <c r="B2" s="87"/>
      <c r="C2" s="87"/>
      <c r="D2" s="87"/>
      <c r="E2" s="87"/>
      <c r="F2" s="87"/>
      <c r="G2" s="87"/>
      <c r="H2" s="87"/>
      <c r="I2" s="87"/>
    </row>
    <row r="3" spans="1:10" ht="19.5" customHeight="1">
      <c r="A3" s="2"/>
      <c r="B3" s="2"/>
      <c r="C3" s="2"/>
      <c r="D3" s="2"/>
      <c r="E3" s="2"/>
      <c r="F3" s="2"/>
      <c r="G3" s="2"/>
      <c r="H3" s="2"/>
      <c r="I3" s="3" t="s">
        <v>110</v>
      </c>
    </row>
    <row r="4" spans="1:10" ht="22.5" customHeight="1">
      <c r="A4" s="89" t="s">
        <v>111</v>
      </c>
      <c r="B4" s="89"/>
      <c r="C4" s="89" t="s">
        <v>161</v>
      </c>
      <c r="D4" s="89"/>
      <c r="E4" s="89"/>
      <c r="F4" s="4" t="s">
        <v>112</v>
      </c>
      <c r="G4" s="91" t="s">
        <v>113</v>
      </c>
      <c r="H4" s="92"/>
      <c r="I4" s="93"/>
    </row>
    <row r="5" spans="1:10" ht="21.75" customHeight="1">
      <c r="A5" s="89" t="s">
        <v>114</v>
      </c>
      <c r="B5" s="89"/>
      <c r="C5" s="89" t="s">
        <v>188</v>
      </c>
      <c r="D5" s="89"/>
      <c r="E5" s="89"/>
      <c r="F5" s="4" t="s">
        <v>115</v>
      </c>
      <c r="G5" s="95">
        <v>86917639</v>
      </c>
      <c r="H5" s="95"/>
      <c r="I5" s="95"/>
    </row>
    <row r="6" spans="1:10" ht="31.5" customHeight="1">
      <c r="A6" s="89" t="s">
        <v>116</v>
      </c>
      <c r="B6" s="89"/>
      <c r="C6" s="5"/>
      <c r="D6" s="4" t="s">
        <v>117</v>
      </c>
      <c r="E6" s="4" t="s">
        <v>118</v>
      </c>
      <c r="F6" s="4" t="s">
        <v>119</v>
      </c>
      <c r="G6" s="4" t="s">
        <v>120</v>
      </c>
      <c r="H6" s="4" t="s">
        <v>121</v>
      </c>
      <c r="I6" s="4" t="s">
        <v>122</v>
      </c>
    </row>
    <row r="7" spans="1:10" ht="21.75" customHeight="1">
      <c r="A7" s="89"/>
      <c r="B7" s="89"/>
      <c r="C7" s="6" t="s">
        <v>1</v>
      </c>
      <c r="D7" s="7">
        <f>SUM(D8:D11)</f>
        <v>15</v>
      </c>
      <c r="E7" s="7">
        <f>SUM(E8:E11)</f>
        <v>15</v>
      </c>
      <c r="F7" s="7">
        <f>SUM(F8:F11)</f>
        <v>15</v>
      </c>
      <c r="G7" s="7">
        <v>10</v>
      </c>
      <c r="H7" s="7">
        <f>F7/E7</f>
        <v>1</v>
      </c>
      <c r="I7" s="7">
        <f>G7*H7</f>
        <v>10</v>
      </c>
    </row>
    <row r="8" spans="1:10" ht="21.75" customHeight="1">
      <c r="A8" s="89"/>
      <c r="B8" s="89"/>
      <c r="C8" s="6" t="s">
        <v>123</v>
      </c>
      <c r="D8" s="8"/>
      <c r="E8" s="8"/>
      <c r="F8" s="8"/>
      <c r="G8" s="8" t="s">
        <v>124</v>
      </c>
      <c r="H8" s="8"/>
      <c r="I8" s="8" t="s">
        <v>124</v>
      </c>
    </row>
    <row r="9" spans="1:10" ht="21.75" customHeight="1">
      <c r="A9" s="89"/>
      <c r="B9" s="89"/>
      <c r="C9" s="6" t="s">
        <v>125</v>
      </c>
      <c r="D9" s="8">
        <v>15</v>
      </c>
      <c r="E9" s="8">
        <v>15</v>
      </c>
      <c r="F9" s="8">
        <v>15</v>
      </c>
      <c r="G9" s="8" t="s">
        <v>124</v>
      </c>
      <c r="H9" s="9">
        <v>1</v>
      </c>
      <c r="I9" s="8" t="s">
        <v>124</v>
      </c>
    </row>
    <row r="10" spans="1:10" ht="21.75" customHeight="1">
      <c r="A10" s="89"/>
      <c r="B10" s="89"/>
      <c r="C10" s="10" t="s">
        <v>126</v>
      </c>
      <c r="D10" s="8"/>
      <c r="E10" s="8"/>
      <c r="F10" s="8"/>
      <c r="G10" s="8" t="s">
        <v>124</v>
      </c>
      <c r="H10" s="8"/>
      <c r="I10" s="8" t="s">
        <v>124</v>
      </c>
    </row>
    <row r="11" spans="1:10" ht="21.75" customHeight="1">
      <c r="A11" s="89"/>
      <c r="B11" s="89"/>
      <c r="C11" s="6" t="s">
        <v>127</v>
      </c>
      <c r="D11" s="8"/>
      <c r="E11" s="8"/>
      <c r="F11" s="8"/>
      <c r="G11" s="8" t="s">
        <v>124</v>
      </c>
      <c r="H11" s="8"/>
      <c r="I11" s="8" t="s">
        <v>124</v>
      </c>
    </row>
    <row r="12" spans="1:10" ht="20.100000000000001" customHeight="1">
      <c r="A12" s="89" t="s">
        <v>128</v>
      </c>
      <c r="B12" s="89"/>
      <c r="C12" s="91" t="s">
        <v>129</v>
      </c>
      <c r="D12" s="92"/>
      <c r="E12" s="92"/>
      <c r="F12" s="89" t="s">
        <v>130</v>
      </c>
      <c r="G12" s="96"/>
      <c r="H12" s="96"/>
      <c r="I12" s="96"/>
    </row>
    <row r="13" spans="1:10" ht="48" customHeight="1">
      <c r="A13" s="89"/>
      <c r="B13" s="89"/>
      <c r="C13" s="101" t="s">
        <v>189</v>
      </c>
      <c r="D13" s="102"/>
      <c r="E13" s="102"/>
      <c r="F13" s="73" t="s">
        <v>190</v>
      </c>
      <c r="G13" s="73"/>
      <c r="H13" s="73"/>
      <c r="I13" s="73"/>
    </row>
    <row r="14" spans="1:10" s="27" customFormat="1" ht="79.5" customHeight="1">
      <c r="A14" s="97" t="s">
        <v>133</v>
      </c>
      <c r="B14" s="4" t="s">
        <v>134</v>
      </c>
      <c r="C14" s="4" t="s">
        <v>135</v>
      </c>
      <c r="D14" s="4" t="s">
        <v>2</v>
      </c>
      <c r="E14" s="4" t="s">
        <v>168</v>
      </c>
      <c r="F14" s="4" t="s">
        <v>169</v>
      </c>
      <c r="G14" s="4" t="s">
        <v>120</v>
      </c>
      <c r="H14" s="4" t="s">
        <v>122</v>
      </c>
      <c r="I14" s="4" t="s">
        <v>170</v>
      </c>
      <c r="J14" s="11"/>
    </row>
    <row r="15" spans="1:10" s="27" customFormat="1" ht="33.950000000000003" customHeight="1">
      <c r="A15" s="98"/>
      <c r="B15" s="82" t="s">
        <v>139</v>
      </c>
      <c r="C15" s="99" t="s">
        <v>3</v>
      </c>
      <c r="D15" s="8" t="s">
        <v>80</v>
      </c>
      <c r="E15" s="8" t="s">
        <v>191</v>
      </c>
      <c r="F15" s="9" t="s">
        <v>174</v>
      </c>
      <c r="G15" s="4">
        <v>5</v>
      </c>
      <c r="H15" s="4">
        <v>5</v>
      </c>
      <c r="I15" s="4"/>
    </row>
    <row r="16" spans="1:10" s="27" customFormat="1" ht="33.950000000000003" customHeight="1">
      <c r="A16" s="98"/>
      <c r="B16" s="82"/>
      <c r="C16" s="100"/>
      <c r="D16" s="8" t="s">
        <v>81</v>
      </c>
      <c r="E16" s="8" t="s">
        <v>143</v>
      </c>
      <c r="F16" s="9" t="s">
        <v>176</v>
      </c>
      <c r="G16" s="4">
        <v>5</v>
      </c>
      <c r="H16" s="4">
        <v>5</v>
      </c>
      <c r="I16" s="4"/>
    </row>
    <row r="17" spans="1:12" ht="21" customHeight="1">
      <c r="A17" s="98"/>
      <c r="B17" s="82" t="s">
        <v>144</v>
      </c>
      <c r="C17" s="82" t="s">
        <v>6</v>
      </c>
      <c r="D17" s="8" t="s">
        <v>82</v>
      </c>
      <c r="E17" s="8" t="s">
        <v>279</v>
      </c>
      <c r="F17" s="9" t="s">
        <v>193</v>
      </c>
      <c r="G17" s="8">
        <v>8</v>
      </c>
      <c r="H17" s="8">
        <v>8</v>
      </c>
      <c r="I17" s="4"/>
    </row>
    <row r="18" spans="1:12" ht="21" customHeight="1">
      <c r="A18" s="98"/>
      <c r="B18" s="82"/>
      <c r="C18" s="82"/>
      <c r="D18" s="8" t="s">
        <v>83</v>
      </c>
      <c r="E18" s="8" t="s">
        <v>278</v>
      </c>
      <c r="F18" s="9" t="s">
        <v>194</v>
      </c>
      <c r="G18" s="8">
        <v>8</v>
      </c>
      <c r="H18" s="8">
        <v>8</v>
      </c>
      <c r="I18" s="4"/>
    </row>
    <row r="19" spans="1:12" ht="21" customHeight="1">
      <c r="A19" s="98"/>
      <c r="B19" s="82"/>
      <c r="C19" s="82" t="s">
        <v>9</v>
      </c>
      <c r="D19" s="8" t="s">
        <v>84</v>
      </c>
      <c r="E19" s="9" t="str">
        <f>"="&amp;"100%"</f>
        <v>=100%</v>
      </c>
      <c r="F19" s="9">
        <v>1</v>
      </c>
      <c r="G19" s="8">
        <v>8</v>
      </c>
      <c r="H19" s="8">
        <v>8</v>
      </c>
      <c r="I19" s="4"/>
    </row>
    <row r="20" spans="1:12" ht="21" customHeight="1">
      <c r="A20" s="98"/>
      <c r="B20" s="82"/>
      <c r="C20" s="82"/>
      <c r="D20" s="8" t="s">
        <v>85</v>
      </c>
      <c r="E20" s="9" t="str">
        <f>"="&amp;"100%"</f>
        <v>=100%</v>
      </c>
      <c r="F20" s="9">
        <v>1</v>
      </c>
      <c r="G20" s="8">
        <v>8</v>
      </c>
      <c r="H20" s="8">
        <v>8</v>
      </c>
      <c r="I20" s="4"/>
    </row>
    <row r="21" spans="1:12" ht="21" customHeight="1">
      <c r="A21" s="98"/>
      <c r="B21" s="82"/>
      <c r="C21" s="8" t="s">
        <v>12</v>
      </c>
      <c r="D21" s="8" t="s">
        <v>86</v>
      </c>
      <c r="E21" s="9" t="str">
        <f>"="&amp;"100%"</f>
        <v>=100%</v>
      </c>
      <c r="F21" s="9">
        <v>1</v>
      </c>
      <c r="G21" s="8">
        <v>8</v>
      </c>
      <c r="H21" s="8">
        <v>8</v>
      </c>
      <c r="I21" s="4"/>
    </row>
    <row r="22" spans="1:12" ht="66.95" customHeight="1">
      <c r="A22" s="98"/>
      <c r="B22" s="8" t="s">
        <v>195</v>
      </c>
      <c r="C22" s="8" t="s">
        <v>150</v>
      </c>
      <c r="D22" s="6" t="s">
        <v>87</v>
      </c>
      <c r="E22" s="8" t="s">
        <v>196</v>
      </c>
      <c r="F22" s="8" t="s">
        <v>197</v>
      </c>
      <c r="G22" s="8">
        <v>30</v>
      </c>
      <c r="H22" s="8">
        <v>30</v>
      </c>
      <c r="I22" s="4"/>
    </row>
    <row r="23" spans="1:12" ht="66.95" customHeight="1">
      <c r="A23" s="98"/>
      <c r="B23" s="25" t="s">
        <v>151</v>
      </c>
      <c r="C23" s="25" t="s">
        <v>16</v>
      </c>
      <c r="D23" s="6" t="s">
        <v>88</v>
      </c>
      <c r="E23" s="8" t="s">
        <v>152</v>
      </c>
      <c r="F23" s="9">
        <v>0.99</v>
      </c>
      <c r="G23" s="8">
        <v>10</v>
      </c>
      <c r="H23" s="8">
        <v>10</v>
      </c>
      <c r="I23" s="4"/>
    </row>
    <row r="24" spans="1:12" ht="27" customHeight="1">
      <c r="A24" s="96"/>
      <c r="B24" s="80" t="s">
        <v>154</v>
      </c>
      <c r="C24" s="81"/>
      <c r="D24" s="81"/>
      <c r="E24" s="81"/>
      <c r="F24" s="105"/>
      <c r="G24" s="8">
        <f>SUM(G15:G23)</f>
        <v>90</v>
      </c>
      <c r="H24" s="8">
        <f>SUM(H15:H23)</f>
        <v>90</v>
      </c>
      <c r="I24" s="34"/>
    </row>
    <row r="25" spans="1:12" ht="21.75" customHeight="1">
      <c r="A25" s="78" t="s">
        <v>155</v>
      </c>
      <c r="B25" s="78"/>
      <c r="C25" s="78"/>
      <c r="D25" s="78">
        <f>I7+H24</f>
        <v>100</v>
      </c>
      <c r="E25" s="78"/>
      <c r="F25" s="78"/>
      <c r="G25" s="78"/>
      <c r="H25" s="78"/>
      <c r="I25" s="78"/>
    </row>
    <row r="26" spans="1:12" ht="21.75" customHeight="1">
      <c r="A26" s="80" t="s">
        <v>156</v>
      </c>
      <c r="B26" s="81"/>
      <c r="C26" s="81"/>
      <c r="D26" s="74" t="str">
        <f>IF(D25&gt;=90,"优",IF(D25&gt;=80,"良",IF(D25&gt;=60,"中","差")))</f>
        <v>优</v>
      </c>
      <c r="E26" s="76"/>
      <c r="F26" s="76"/>
      <c r="G26" s="76"/>
      <c r="H26" s="76"/>
      <c r="I26" s="75"/>
    </row>
    <row r="27" spans="1:12" ht="69.75" customHeight="1">
      <c r="A27" s="74" t="s">
        <v>157</v>
      </c>
      <c r="B27" s="75"/>
      <c r="C27" s="74" t="s">
        <v>158</v>
      </c>
      <c r="D27" s="76"/>
      <c r="E27" s="76"/>
      <c r="F27" s="76"/>
      <c r="G27" s="76"/>
      <c r="H27" s="76"/>
      <c r="I27" s="75"/>
      <c r="L27" s="24"/>
    </row>
  </sheetData>
  <mergeCells count="27">
    <mergeCell ref="C5:E5"/>
    <mergeCell ref="B24:F24"/>
    <mergeCell ref="A1:I1"/>
    <mergeCell ref="A2:I2"/>
    <mergeCell ref="C13:E13"/>
    <mergeCell ref="F13:I13"/>
    <mergeCell ref="A4:B4"/>
    <mergeCell ref="C4:E4"/>
    <mergeCell ref="G4:I4"/>
    <mergeCell ref="G5:I5"/>
    <mergeCell ref="A5:B5"/>
    <mergeCell ref="A12:B13"/>
    <mergeCell ref="C12:E12"/>
    <mergeCell ref="A6:B11"/>
    <mergeCell ref="F12:I12"/>
    <mergeCell ref="C19:C20"/>
    <mergeCell ref="C17:C18"/>
    <mergeCell ref="A14:A24"/>
    <mergeCell ref="B15:B16"/>
    <mergeCell ref="C15:C16"/>
    <mergeCell ref="B17:B21"/>
    <mergeCell ref="A27:B27"/>
    <mergeCell ref="C27:I27"/>
    <mergeCell ref="A25:C25"/>
    <mergeCell ref="D25:I25"/>
    <mergeCell ref="A26:C26"/>
    <mergeCell ref="D26:I26"/>
  </mergeCells>
  <phoneticPr fontId="7" type="noConversion"/>
  <pageMargins left="0.75" right="0.42" top="0.73" bottom="0.61" header="0.5" footer="0.5"/>
  <pageSetup paperSize="9" scale="81" fitToHeight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6"/>
  <sheetViews>
    <sheetView workbookViewId="0">
      <selection activeCell="I9" sqref="I9"/>
    </sheetView>
  </sheetViews>
  <sheetFormatPr defaultRowHeight="13.5"/>
  <cols>
    <col min="1" max="1" width="4.25" style="26" customWidth="1"/>
    <col min="2" max="2" width="7.75" style="26" customWidth="1"/>
    <col min="3" max="3" width="16.625" style="26" customWidth="1"/>
    <col min="4" max="4" width="25.125" style="26" customWidth="1"/>
    <col min="5" max="5" width="12" style="26" customWidth="1"/>
    <col min="6" max="6" width="12.5" style="26" customWidth="1"/>
    <col min="7" max="7" width="10" style="26" customWidth="1"/>
    <col min="8" max="8" width="9.625" style="26" customWidth="1"/>
    <col min="9" max="9" width="18.875" style="26" customWidth="1"/>
    <col min="10" max="16384" width="9" style="26"/>
  </cols>
  <sheetData>
    <row r="1" spans="1:10" ht="26.25" customHeight="1">
      <c r="A1" s="85" t="s">
        <v>108</v>
      </c>
      <c r="B1" s="85"/>
      <c r="C1" s="85"/>
      <c r="D1" s="85"/>
      <c r="E1" s="85"/>
      <c r="F1" s="85"/>
      <c r="G1" s="85"/>
      <c r="H1" s="85"/>
      <c r="I1" s="85"/>
    </row>
    <row r="2" spans="1:10" ht="19.5" customHeight="1">
      <c r="A2" s="87" t="s">
        <v>109</v>
      </c>
      <c r="B2" s="87"/>
      <c r="C2" s="87"/>
      <c r="D2" s="87"/>
      <c r="E2" s="87"/>
      <c r="F2" s="87"/>
      <c r="G2" s="87"/>
      <c r="H2" s="87"/>
      <c r="I2" s="87"/>
    </row>
    <row r="3" spans="1:10" ht="19.5" customHeight="1">
      <c r="A3" s="2"/>
      <c r="B3" s="2"/>
      <c r="C3" s="2"/>
      <c r="D3" s="2"/>
      <c r="E3" s="2"/>
      <c r="F3" s="2"/>
      <c r="G3" s="2"/>
      <c r="H3" s="2"/>
      <c r="I3" s="3" t="s">
        <v>110</v>
      </c>
    </row>
    <row r="4" spans="1:10" ht="22.5" customHeight="1">
      <c r="A4" s="89" t="s">
        <v>111</v>
      </c>
      <c r="B4" s="89"/>
      <c r="C4" s="89" t="s">
        <v>89</v>
      </c>
      <c r="D4" s="89"/>
      <c r="E4" s="89"/>
      <c r="F4" s="4" t="s">
        <v>112</v>
      </c>
      <c r="G4" s="91" t="s">
        <v>113</v>
      </c>
      <c r="H4" s="92"/>
      <c r="I4" s="93"/>
    </row>
    <row r="5" spans="1:10" ht="21.75" customHeight="1">
      <c r="A5" s="89" t="s">
        <v>114</v>
      </c>
      <c r="B5" s="89"/>
      <c r="C5" s="89" t="s">
        <v>46</v>
      </c>
      <c r="D5" s="89"/>
      <c r="E5" s="89"/>
      <c r="F5" s="4" t="s">
        <v>115</v>
      </c>
      <c r="G5" s="95">
        <v>13573851980</v>
      </c>
      <c r="H5" s="95"/>
      <c r="I5" s="95"/>
    </row>
    <row r="6" spans="1:10" ht="31.5" customHeight="1">
      <c r="A6" s="89" t="s">
        <v>116</v>
      </c>
      <c r="B6" s="89"/>
      <c r="C6" s="5"/>
      <c r="D6" s="4" t="s">
        <v>117</v>
      </c>
      <c r="E6" s="4" t="s">
        <v>118</v>
      </c>
      <c r="F6" s="4" t="s">
        <v>119</v>
      </c>
      <c r="G6" s="4" t="s">
        <v>120</v>
      </c>
      <c r="H6" s="4" t="s">
        <v>121</v>
      </c>
      <c r="I6" s="4" t="s">
        <v>122</v>
      </c>
    </row>
    <row r="7" spans="1:10" ht="21.75" customHeight="1">
      <c r="A7" s="89"/>
      <c r="B7" s="89"/>
      <c r="C7" s="6" t="s">
        <v>1</v>
      </c>
      <c r="D7" s="7">
        <f>SUM(D8:D11)</f>
        <v>15</v>
      </c>
      <c r="E7" s="7">
        <f>SUM(E8:E11)</f>
        <v>15</v>
      </c>
      <c r="F7" s="7">
        <f>SUM(F8:F11)</f>
        <v>15</v>
      </c>
      <c r="G7" s="7">
        <v>10</v>
      </c>
      <c r="H7" s="35">
        <f>F7/E7</f>
        <v>1</v>
      </c>
      <c r="I7" s="7">
        <f>G7*H7</f>
        <v>10</v>
      </c>
    </row>
    <row r="8" spans="1:10" ht="21.75" customHeight="1">
      <c r="A8" s="89"/>
      <c r="B8" s="89"/>
      <c r="C8" s="6" t="s">
        <v>123</v>
      </c>
      <c r="D8" s="8"/>
      <c r="E8" s="8"/>
      <c r="F8" s="8"/>
      <c r="G8" s="8" t="s">
        <v>124</v>
      </c>
      <c r="H8" s="8"/>
      <c r="I8" s="8" t="s">
        <v>124</v>
      </c>
    </row>
    <row r="9" spans="1:10" ht="21.75" customHeight="1">
      <c r="A9" s="89"/>
      <c r="B9" s="89"/>
      <c r="C9" s="6" t="s">
        <v>125</v>
      </c>
      <c r="D9" s="8">
        <v>15</v>
      </c>
      <c r="E9" s="8">
        <v>15</v>
      </c>
      <c r="F9" s="8">
        <v>15</v>
      </c>
      <c r="G9" s="8" t="s">
        <v>124</v>
      </c>
      <c r="H9" s="35">
        <v>1</v>
      </c>
      <c r="I9" s="8" t="s">
        <v>124</v>
      </c>
    </row>
    <row r="10" spans="1:10" ht="21.75" customHeight="1">
      <c r="A10" s="89"/>
      <c r="B10" s="89"/>
      <c r="C10" s="10" t="s">
        <v>126</v>
      </c>
      <c r="D10" s="8"/>
      <c r="E10" s="8"/>
      <c r="F10" s="8"/>
      <c r="G10" s="8" t="s">
        <v>124</v>
      </c>
      <c r="H10" s="8"/>
      <c r="I10" s="8" t="s">
        <v>124</v>
      </c>
    </row>
    <row r="11" spans="1:10" ht="21.75" customHeight="1">
      <c r="A11" s="89"/>
      <c r="B11" s="89"/>
      <c r="C11" s="6" t="s">
        <v>127</v>
      </c>
      <c r="D11" s="8"/>
      <c r="E11" s="8"/>
      <c r="F11" s="8"/>
      <c r="G11" s="8" t="s">
        <v>124</v>
      </c>
      <c r="H11" s="8"/>
      <c r="I11" s="8" t="s">
        <v>124</v>
      </c>
    </row>
    <row r="12" spans="1:10" ht="20.100000000000001" customHeight="1">
      <c r="A12" s="89" t="s">
        <v>128</v>
      </c>
      <c r="B12" s="89"/>
      <c r="C12" s="91" t="s">
        <v>129</v>
      </c>
      <c r="D12" s="92"/>
      <c r="E12" s="92"/>
      <c r="F12" s="89" t="s">
        <v>130</v>
      </c>
      <c r="G12" s="96"/>
      <c r="H12" s="96"/>
      <c r="I12" s="96"/>
    </row>
    <row r="13" spans="1:10" ht="48" customHeight="1">
      <c r="A13" s="89"/>
      <c r="B13" s="89"/>
      <c r="C13" s="101" t="s">
        <v>198</v>
      </c>
      <c r="D13" s="102"/>
      <c r="E13" s="102"/>
      <c r="F13" s="73" t="s">
        <v>199</v>
      </c>
      <c r="G13" s="73"/>
      <c r="H13" s="73"/>
      <c r="I13" s="73"/>
    </row>
    <row r="14" spans="1:10" s="27" customFormat="1" ht="79.5" customHeight="1">
      <c r="A14" s="97" t="s">
        <v>133</v>
      </c>
      <c r="B14" s="4" t="s">
        <v>134</v>
      </c>
      <c r="C14" s="4" t="s">
        <v>135</v>
      </c>
      <c r="D14" s="4" t="s">
        <v>2</v>
      </c>
      <c r="E14" s="4" t="s">
        <v>200</v>
      </c>
      <c r="F14" s="4" t="s">
        <v>201</v>
      </c>
      <c r="G14" s="4" t="s">
        <v>120</v>
      </c>
      <c r="H14" s="4" t="s">
        <v>122</v>
      </c>
      <c r="I14" s="4" t="s">
        <v>202</v>
      </c>
      <c r="J14" s="11"/>
    </row>
    <row r="15" spans="1:10" s="27" customFormat="1" ht="31.5" customHeight="1">
      <c r="A15" s="98"/>
      <c r="B15" s="82" t="s">
        <v>139</v>
      </c>
      <c r="C15" s="99" t="s">
        <v>3</v>
      </c>
      <c r="D15" s="13" t="s">
        <v>90</v>
      </c>
      <c r="E15" s="36" t="s">
        <v>203</v>
      </c>
      <c r="F15" s="15" t="s">
        <v>303</v>
      </c>
      <c r="G15" s="8">
        <v>5</v>
      </c>
      <c r="H15" s="8">
        <v>5</v>
      </c>
      <c r="I15" s="4"/>
    </row>
    <row r="16" spans="1:10" s="27" customFormat="1" ht="31.5" customHeight="1">
      <c r="A16" s="98"/>
      <c r="B16" s="82"/>
      <c r="C16" s="100"/>
      <c r="D16" s="13" t="s">
        <v>91</v>
      </c>
      <c r="E16" s="36" t="s">
        <v>204</v>
      </c>
      <c r="F16" s="15" t="s">
        <v>304</v>
      </c>
      <c r="G16" s="8">
        <v>5</v>
      </c>
      <c r="H16" s="8">
        <v>5</v>
      </c>
      <c r="I16" s="4"/>
    </row>
    <row r="17" spans="1:12" s="27" customFormat="1" ht="18" customHeight="1">
      <c r="A17" s="98"/>
      <c r="B17" s="82" t="s">
        <v>144</v>
      </c>
      <c r="C17" s="82" t="s">
        <v>6</v>
      </c>
      <c r="D17" s="19" t="s">
        <v>92</v>
      </c>
      <c r="E17" s="17" t="s">
        <v>205</v>
      </c>
      <c r="F17" s="15" t="s">
        <v>305</v>
      </c>
      <c r="G17" s="8">
        <v>5</v>
      </c>
      <c r="H17" s="8">
        <v>5</v>
      </c>
      <c r="I17" s="6"/>
    </row>
    <row r="18" spans="1:12" ht="18" customHeight="1">
      <c r="A18" s="98"/>
      <c r="B18" s="82"/>
      <c r="C18" s="82"/>
      <c r="D18" s="19" t="s">
        <v>93</v>
      </c>
      <c r="E18" s="17" t="s">
        <v>145</v>
      </c>
      <c r="F18" s="15" t="s">
        <v>294</v>
      </c>
      <c r="G18" s="8">
        <v>5</v>
      </c>
      <c r="H18" s="8">
        <v>5</v>
      </c>
      <c r="I18" s="6"/>
    </row>
    <row r="19" spans="1:12" ht="18" customHeight="1">
      <c r="A19" s="98"/>
      <c r="B19" s="82"/>
      <c r="C19" s="82" t="s">
        <v>9</v>
      </c>
      <c r="D19" s="20" t="s">
        <v>94</v>
      </c>
      <c r="E19" s="37" t="s">
        <v>206</v>
      </c>
      <c r="F19" s="37" t="s">
        <v>296</v>
      </c>
      <c r="G19" s="8">
        <v>10</v>
      </c>
      <c r="H19" s="8">
        <v>10</v>
      </c>
      <c r="I19" s="6"/>
    </row>
    <row r="20" spans="1:12" ht="18" customHeight="1">
      <c r="A20" s="98"/>
      <c r="B20" s="82"/>
      <c r="C20" s="82"/>
      <c r="D20" s="20" t="s">
        <v>95</v>
      </c>
      <c r="E20" s="37" t="s">
        <v>206</v>
      </c>
      <c r="F20" s="37" t="s">
        <v>296</v>
      </c>
      <c r="G20" s="8">
        <v>10</v>
      </c>
      <c r="H20" s="8">
        <v>10</v>
      </c>
      <c r="I20" s="6"/>
    </row>
    <row r="21" spans="1:12" ht="18" customHeight="1">
      <c r="A21" s="98"/>
      <c r="B21" s="82"/>
      <c r="C21" s="82" t="s">
        <v>12</v>
      </c>
      <c r="D21" s="38" t="s">
        <v>96</v>
      </c>
      <c r="E21" s="19" t="s">
        <v>148</v>
      </c>
      <c r="F21" s="37" t="s">
        <v>300</v>
      </c>
      <c r="G21" s="8">
        <v>5</v>
      </c>
      <c r="H21" s="8">
        <v>5</v>
      </c>
      <c r="I21" s="6"/>
    </row>
    <row r="22" spans="1:12" ht="18" customHeight="1">
      <c r="A22" s="98"/>
      <c r="B22" s="82"/>
      <c r="C22" s="82"/>
      <c r="D22" s="38" t="s">
        <v>97</v>
      </c>
      <c r="E22" s="19" t="s">
        <v>148</v>
      </c>
      <c r="F22" s="37" t="s">
        <v>299</v>
      </c>
      <c r="G22" s="8">
        <v>5</v>
      </c>
      <c r="H22" s="8">
        <v>5</v>
      </c>
      <c r="I22" s="6"/>
    </row>
    <row r="23" spans="1:12" ht="18" customHeight="1">
      <c r="A23" s="98"/>
      <c r="B23" s="82" t="s">
        <v>207</v>
      </c>
      <c r="C23" s="82" t="s">
        <v>150</v>
      </c>
      <c r="D23" s="38" t="s">
        <v>98</v>
      </c>
      <c r="E23" s="37" t="s">
        <v>206</v>
      </c>
      <c r="F23" s="37" t="s">
        <v>296</v>
      </c>
      <c r="G23" s="8">
        <v>15</v>
      </c>
      <c r="H23" s="8">
        <v>15</v>
      </c>
      <c r="I23" s="6"/>
    </row>
    <row r="24" spans="1:12" ht="18" customHeight="1">
      <c r="A24" s="98"/>
      <c r="B24" s="82"/>
      <c r="C24" s="82"/>
      <c r="D24" s="38" t="s">
        <v>70</v>
      </c>
      <c r="E24" s="37" t="s">
        <v>206</v>
      </c>
      <c r="F24" s="37" t="s">
        <v>296</v>
      </c>
      <c r="G24" s="8">
        <v>15</v>
      </c>
      <c r="H24" s="8">
        <v>15</v>
      </c>
      <c r="I24" s="6"/>
    </row>
    <row r="25" spans="1:12" ht="18" customHeight="1">
      <c r="A25" s="98"/>
      <c r="B25" s="99" t="s">
        <v>151</v>
      </c>
      <c r="C25" s="99" t="s">
        <v>16</v>
      </c>
      <c r="D25" s="39" t="s">
        <v>71</v>
      </c>
      <c r="E25" s="40" t="s">
        <v>152</v>
      </c>
      <c r="F25" s="37" t="s">
        <v>301</v>
      </c>
      <c r="G25" s="8">
        <v>5</v>
      </c>
      <c r="H25" s="8">
        <v>3.5</v>
      </c>
      <c r="I25" s="6"/>
    </row>
    <row r="26" spans="1:12" ht="24" customHeight="1">
      <c r="A26" s="98"/>
      <c r="B26" s="104"/>
      <c r="C26" s="104"/>
      <c r="D26" s="41" t="s">
        <v>42</v>
      </c>
      <c r="E26" s="40" t="s">
        <v>152</v>
      </c>
      <c r="F26" s="37" t="s">
        <v>302</v>
      </c>
      <c r="G26" s="8">
        <v>5</v>
      </c>
      <c r="H26" s="8">
        <v>3.5</v>
      </c>
      <c r="I26" s="6"/>
    </row>
    <row r="27" spans="1:12" ht="27" customHeight="1">
      <c r="A27" s="96"/>
      <c r="B27" s="80" t="s">
        <v>154</v>
      </c>
      <c r="C27" s="81"/>
      <c r="D27" s="81"/>
      <c r="E27" s="81"/>
      <c r="F27" s="105"/>
      <c r="G27" s="8">
        <f>SUM(G15:G26)</f>
        <v>90</v>
      </c>
      <c r="H27" s="8">
        <f>SUM(H15:H26)</f>
        <v>87</v>
      </c>
      <c r="I27" s="34"/>
    </row>
    <row r="28" spans="1:12" ht="21.75" customHeight="1">
      <c r="A28" s="78" t="s">
        <v>155</v>
      </c>
      <c r="B28" s="78"/>
      <c r="C28" s="78"/>
      <c r="D28" s="78">
        <f>I7+H27</f>
        <v>97</v>
      </c>
      <c r="E28" s="78"/>
      <c r="F28" s="78"/>
      <c r="G28" s="78"/>
      <c r="H28" s="78"/>
      <c r="I28" s="78"/>
    </row>
    <row r="29" spans="1:12" ht="21.75" customHeight="1">
      <c r="A29" s="80" t="s">
        <v>156</v>
      </c>
      <c r="B29" s="81"/>
      <c r="C29" s="81"/>
      <c r="D29" s="74" t="str">
        <f>IF(D28&gt;=90,"优",IF(D28&gt;=80,"良",IF(D28&gt;=60,"中","差")))</f>
        <v>优</v>
      </c>
      <c r="E29" s="76"/>
      <c r="F29" s="76"/>
      <c r="G29" s="76"/>
      <c r="H29" s="76"/>
      <c r="I29" s="75"/>
    </row>
    <row r="30" spans="1:12" ht="69.75" customHeight="1">
      <c r="A30" s="74" t="s">
        <v>157</v>
      </c>
      <c r="B30" s="75"/>
      <c r="C30" s="74" t="s">
        <v>158</v>
      </c>
      <c r="D30" s="76"/>
      <c r="E30" s="76"/>
      <c r="F30" s="76"/>
      <c r="G30" s="76"/>
      <c r="H30" s="76"/>
      <c r="I30" s="75"/>
      <c r="L30" s="24"/>
    </row>
    <row r="33" spans="1:10" s="21" customFormat="1">
      <c r="A33" s="26"/>
      <c r="B33" s="26"/>
      <c r="C33" s="26"/>
      <c r="D33" s="26"/>
      <c r="E33" s="26"/>
      <c r="F33" s="26"/>
      <c r="G33" s="26"/>
      <c r="H33" s="26"/>
      <c r="I33" s="26"/>
      <c r="J33" s="26"/>
    </row>
    <row r="34" spans="1:10" s="21" customFormat="1">
      <c r="A34" s="26"/>
      <c r="B34" s="26"/>
      <c r="C34" s="26"/>
      <c r="D34" s="26"/>
      <c r="E34" s="26"/>
      <c r="F34" s="26"/>
      <c r="G34" s="26"/>
      <c r="H34" s="26"/>
      <c r="I34" s="26"/>
      <c r="J34" s="26"/>
    </row>
    <row r="35" spans="1:10" s="21" customFormat="1">
      <c r="A35" s="26"/>
      <c r="B35" s="26"/>
      <c r="C35" s="26"/>
      <c r="D35" s="26"/>
      <c r="E35" s="26"/>
      <c r="F35" s="26"/>
      <c r="G35" s="26"/>
      <c r="H35" s="26"/>
      <c r="I35" s="26"/>
      <c r="J35" s="26"/>
    </row>
    <row r="36" spans="1:10" s="21" customFormat="1">
      <c r="A36" s="26"/>
      <c r="B36" s="26"/>
      <c r="C36" s="26"/>
      <c r="D36" s="26"/>
      <c r="E36" s="26"/>
      <c r="F36" s="26"/>
      <c r="G36" s="26"/>
      <c r="H36" s="26"/>
      <c r="I36" s="26"/>
      <c r="J36" s="26"/>
    </row>
  </sheetData>
  <mergeCells count="32">
    <mergeCell ref="B15:B16"/>
    <mergeCell ref="C23:C24"/>
    <mergeCell ref="B27:F27"/>
    <mergeCell ref="B23:B24"/>
    <mergeCell ref="C15:C16"/>
    <mergeCell ref="C5:E5"/>
    <mergeCell ref="C12:E12"/>
    <mergeCell ref="A1:I1"/>
    <mergeCell ref="A2:I2"/>
    <mergeCell ref="A4:B4"/>
    <mergeCell ref="C4:E4"/>
    <mergeCell ref="G4:I4"/>
    <mergeCell ref="D29:I29"/>
    <mergeCell ref="B25:B26"/>
    <mergeCell ref="F13:I13"/>
    <mergeCell ref="G5:I5"/>
    <mergeCell ref="A6:B11"/>
    <mergeCell ref="A12:B13"/>
    <mergeCell ref="F12:I12"/>
    <mergeCell ref="C13:E13"/>
    <mergeCell ref="A14:A27"/>
    <mergeCell ref="A5:B5"/>
    <mergeCell ref="D28:I28"/>
    <mergeCell ref="C25:C26"/>
    <mergeCell ref="A30:B30"/>
    <mergeCell ref="C30:I30"/>
    <mergeCell ref="B17:B22"/>
    <mergeCell ref="C17:C18"/>
    <mergeCell ref="C19:C20"/>
    <mergeCell ref="C21:C22"/>
    <mergeCell ref="A28:C28"/>
    <mergeCell ref="A29:C29"/>
  </mergeCells>
  <phoneticPr fontId="7" type="noConversion"/>
  <pageMargins left="0.75" right="0.75" top="1" bottom="1" header="0.5" footer="0.5"/>
  <pageSetup paperSize="9" scale="70" fitToHeight="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29"/>
  <sheetViews>
    <sheetView topLeftCell="A4" workbookViewId="0">
      <selection activeCell="J10" sqref="J10"/>
    </sheetView>
  </sheetViews>
  <sheetFormatPr defaultRowHeight="13.5"/>
  <cols>
    <col min="1" max="1" width="4.25" style="26" customWidth="1"/>
    <col min="2" max="2" width="7.75" style="26" customWidth="1"/>
    <col min="3" max="3" width="16.625" style="26" customWidth="1"/>
    <col min="4" max="4" width="25.125" style="26" customWidth="1"/>
    <col min="5" max="5" width="12" style="26" customWidth="1"/>
    <col min="6" max="6" width="12.5" style="26" customWidth="1"/>
    <col min="7" max="7" width="10" style="26" customWidth="1"/>
    <col min="8" max="8" width="9.625" style="26" customWidth="1"/>
    <col min="9" max="9" width="18.875" style="26" customWidth="1"/>
    <col min="10" max="16384" width="9" style="26"/>
  </cols>
  <sheetData>
    <row r="1" spans="1:10" ht="26.25" customHeight="1">
      <c r="A1" s="85" t="s">
        <v>108</v>
      </c>
      <c r="B1" s="85"/>
      <c r="C1" s="85"/>
      <c r="D1" s="85"/>
      <c r="E1" s="85"/>
      <c r="F1" s="85"/>
      <c r="G1" s="85"/>
      <c r="H1" s="85"/>
      <c r="I1" s="85"/>
    </row>
    <row r="2" spans="1:10" ht="19.5" customHeight="1">
      <c r="A2" s="87" t="s">
        <v>109</v>
      </c>
      <c r="B2" s="87"/>
      <c r="C2" s="87"/>
      <c r="D2" s="87"/>
      <c r="E2" s="87"/>
      <c r="F2" s="87"/>
      <c r="G2" s="87"/>
      <c r="H2" s="87"/>
      <c r="I2" s="87"/>
    </row>
    <row r="3" spans="1:10" ht="19.5" customHeight="1">
      <c r="A3" s="2"/>
      <c r="B3" s="2"/>
      <c r="C3" s="2"/>
      <c r="D3" s="2"/>
      <c r="E3" s="2"/>
      <c r="F3" s="2"/>
      <c r="G3" s="2"/>
      <c r="H3" s="2"/>
      <c r="I3" s="3" t="s">
        <v>110</v>
      </c>
    </row>
    <row r="4" spans="1:10" ht="22.5" customHeight="1">
      <c r="A4" s="89" t="s">
        <v>111</v>
      </c>
      <c r="B4" s="89"/>
      <c r="C4" s="89" t="s">
        <v>161</v>
      </c>
      <c r="D4" s="89"/>
      <c r="E4" s="89"/>
      <c r="F4" s="4" t="s">
        <v>112</v>
      </c>
      <c r="G4" s="91" t="s">
        <v>113</v>
      </c>
      <c r="H4" s="92"/>
      <c r="I4" s="93"/>
    </row>
    <row r="5" spans="1:10" ht="21.75" customHeight="1">
      <c r="A5" s="89" t="s">
        <v>114</v>
      </c>
      <c r="B5" s="89"/>
      <c r="C5" s="89" t="s">
        <v>208</v>
      </c>
      <c r="D5" s="89"/>
      <c r="E5" s="89"/>
      <c r="F5" s="4" t="s">
        <v>115</v>
      </c>
      <c r="G5" s="95">
        <v>15610510527</v>
      </c>
      <c r="H5" s="95"/>
      <c r="I5" s="95"/>
    </row>
    <row r="6" spans="1:10" ht="31.5" customHeight="1">
      <c r="A6" s="89" t="s">
        <v>116</v>
      </c>
      <c r="B6" s="89"/>
      <c r="C6" s="5"/>
      <c r="D6" s="4" t="s">
        <v>117</v>
      </c>
      <c r="E6" s="4" t="s">
        <v>118</v>
      </c>
      <c r="F6" s="4" t="s">
        <v>119</v>
      </c>
      <c r="G6" s="4" t="s">
        <v>120</v>
      </c>
      <c r="H6" s="4" t="s">
        <v>121</v>
      </c>
      <c r="I6" s="4" t="s">
        <v>122</v>
      </c>
    </row>
    <row r="7" spans="1:10" ht="21.75" customHeight="1">
      <c r="A7" s="89"/>
      <c r="B7" s="89"/>
      <c r="C7" s="6" t="s">
        <v>1</v>
      </c>
      <c r="D7" s="7">
        <f>SUM(D8:D11)</f>
        <v>20</v>
      </c>
      <c r="E7" s="7">
        <f>SUM(E8:E11)</f>
        <v>20</v>
      </c>
      <c r="F7" s="7">
        <f>SUM(F8:F11)</f>
        <v>20</v>
      </c>
      <c r="G7" s="7">
        <v>10</v>
      </c>
      <c r="H7" s="7">
        <f>F7/E7</f>
        <v>1</v>
      </c>
      <c r="I7" s="7">
        <f>G7*H7</f>
        <v>10</v>
      </c>
    </row>
    <row r="8" spans="1:10" ht="21.75" customHeight="1">
      <c r="A8" s="89"/>
      <c r="B8" s="89"/>
      <c r="C8" s="6" t="s">
        <v>123</v>
      </c>
      <c r="D8" s="8"/>
      <c r="E8" s="8"/>
      <c r="F8" s="8"/>
      <c r="G8" s="8" t="s">
        <v>124</v>
      </c>
      <c r="H8" s="8"/>
      <c r="I8" s="8" t="s">
        <v>124</v>
      </c>
    </row>
    <row r="9" spans="1:10" ht="21.75" customHeight="1">
      <c r="A9" s="89"/>
      <c r="B9" s="89"/>
      <c r="C9" s="6" t="s">
        <v>125</v>
      </c>
      <c r="D9" s="8">
        <v>20</v>
      </c>
      <c r="E9" s="8">
        <v>20</v>
      </c>
      <c r="F9" s="8">
        <v>20</v>
      </c>
      <c r="G9" s="8" t="s">
        <v>124</v>
      </c>
      <c r="H9" s="7">
        <v>1</v>
      </c>
      <c r="I9" s="8" t="s">
        <v>124</v>
      </c>
    </row>
    <row r="10" spans="1:10" ht="21.75" customHeight="1">
      <c r="A10" s="89"/>
      <c r="B10" s="89"/>
      <c r="C10" s="10" t="s">
        <v>126</v>
      </c>
      <c r="D10" s="8"/>
      <c r="E10" s="8"/>
      <c r="F10" s="8"/>
      <c r="G10" s="8" t="s">
        <v>124</v>
      </c>
      <c r="H10" s="8"/>
      <c r="I10" s="8" t="s">
        <v>124</v>
      </c>
    </row>
    <row r="11" spans="1:10" ht="21.75" customHeight="1">
      <c r="A11" s="89"/>
      <c r="B11" s="89"/>
      <c r="C11" s="6" t="s">
        <v>127</v>
      </c>
      <c r="D11" s="8"/>
      <c r="E11" s="8"/>
      <c r="F11" s="8"/>
      <c r="G11" s="8" t="s">
        <v>124</v>
      </c>
      <c r="H11" s="8"/>
      <c r="I11" s="8" t="s">
        <v>124</v>
      </c>
    </row>
    <row r="12" spans="1:10" ht="20.100000000000001" customHeight="1">
      <c r="A12" s="89" t="s">
        <v>128</v>
      </c>
      <c r="B12" s="89"/>
      <c r="C12" s="91" t="s">
        <v>129</v>
      </c>
      <c r="D12" s="92"/>
      <c r="E12" s="92"/>
      <c r="F12" s="89" t="s">
        <v>130</v>
      </c>
      <c r="G12" s="96"/>
      <c r="H12" s="96"/>
      <c r="I12" s="96"/>
    </row>
    <row r="13" spans="1:10" ht="48" customHeight="1">
      <c r="A13" s="89"/>
      <c r="B13" s="89"/>
      <c r="C13" s="109" t="s">
        <v>209</v>
      </c>
      <c r="D13" s="110"/>
      <c r="E13" s="110"/>
      <c r="F13" s="111" t="s">
        <v>210</v>
      </c>
      <c r="G13" s="111"/>
      <c r="H13" s="111"/>
      <c r="I13" s="111"/>
    </row>
    <row r="14" spans="1:10" s="27" customFormat="1" ht="79.5" customHeight="1">
      <c r="A14" s="97" t="s">
        <v>133</v>
      </c>
      <c r="B14" s="4" t="s">
        <v>134</v>
      </c>
      <c r="C14" s="4" t="s">
        <v>135</v>
      </c>
      <c r="D14" s="4" t="s">
        <v>2</v>
      </c>
      <c r="E14" s="4" t="s">
        <v>168</v>
      </c>
      <c r="F14" s="4" t="s">
        <v>169</v>
      </c>
      <c r="G14" s="4" t="s">
        <v>120</v>
      </c>
      <c r="H14" s="4" t="s">
        <v>122</v>
      </c>
      <c r="I14" s="4" t="s">
        <v>170</v>
      </c>
      <c r="J14" s="11"/>
    </row>
    <row r="15" spans="1:10" s="27" customFormat="1" ht="20.25" customHeight="1">
      <c r="A15" s="98"/>
      <c r="B15" s="82" t="s">
        <v>139</v>
      </c>
      <c r="C15" s="99" t="s">
        <v>3</v>
      </c>
      <c r="D15" s="6" t="s">
        <v>211</v>
      </c>
      <c r="E15" s="4" t="s">
        <v>212</v>
      </c>
      <c r="F15" s="4" t="s">
        <v>213</v>
      </c>
      <c r="G15" s="4">
        <v>6.75</v>
      </c>
      <c r="H15" s="4">
        <v>6.75</v>
      </c>
      <c r="I15" s="4"/>
    </row>
    <row r="16" spans="1:10" s="27" customFormat="1" ht="27" customHeight="1">
      <c r="A16" s="98"/>
      <c r="B16" s="82"/>
      <c r="C16" s="100"/>
      <c r="D16" s="6" t="s">
        <v>214</v>
      </c>
      <c r="E16" s="4" t="s">
        <v>215</v>
      </c>
      <c r="F16" s="4" t="s">
        <v>216</v>
      </c>
      <c r="G16" s="4">
        <v>3.25</v>
      </c>
      <c r="H16" s="4">
        <v>3.25</v>
      </c>
      <c r="I16" s="4"/>
    </row>
    <row r="17" spans="1:12" ht="24.75" customHeight="1">
      <c r="A17" s="98"/>
      <c r="B17" s="82" t="s">
        <v>144</v>
      </c>
      <c r="C17" s="99" t="s">
        <v>6</v>
      </c>
      <c r="D17" s="6" t="s">
        <v>217</v>
      </c>
      <c r="E17" s="8" t="s">
        <v>281</v>
      </c>
      <c r="F17" s="8" t="s">
        <v>218</v>
      </c>
      <c r="G17" s="8">
        <v>5</v>
      </c>
      <c r="H17" s="8">
        <v>5</v>
      </c>
      <c r="I17" s="4"/>
    </row>
    <row r="18" spans="1:12" ht="24.75" customHeight="1">
      <c r="A18" s="98"/>
      <c r="B18" s="82"/>
      <c r="C18" s="100"/>
      <c r="D18" s="6" t="s">
        <v>219</v>
      </c>
      <c r="E18" s="8" t="s">
        <v>280</v>
      </c>
      <c r="F18" s="8" t="s">
        <v>186</v>
      </c>
      <c r="G18" s="8">
        <v>5</v>
      </c>
      <c r="H18" s="8">
        <v>5</v>
      </c>
      <c r="I18" s="4"/>
    </row>
    <row r="19" spans="1:12" ht="24.75" customHeight="1">
      <c r="A19" s="98"/>
      <c r="B19" s="82"/>
      <c r="C19" s="104"/>
      <c r="D19" s="6" t="s">
        <v>221</v>
      </c>
      <c r="E19" s="8" t="s">
        <v>220</v>
      </c>
      <c r="F19" s="8" t="s">
        <v>186</v>
      </c>
      <c r="G19" s="8">
        <v>5</v>
      </c>
      <c r="H19" s="8">
        <v>5</v>
      </c>
      <c r="I19" s="4"/>
    </row>
    <row r="20" spans="1:12" ht="24.75" customHeight="1">
      <c r="A20" s="98"/>
      <c r="B20" s="82"/>
      <c r="C20" s="99" t="s">
        <v>9</v>
      </c>
      <c r="D20" s="6" t="s">
        <v>222</v>
      </c>
      <c r="E20" s="9">
        <v>1</v>
      </c>
      <c r="F20" s="9">
        <v>1</v>
      </c>
      <c r="G20" s="8">
        <v>5</v>
      </c>
      <c r="H20" s="8">
        <v>5</v>
      </c>
      <c r="I20" s="4"/>
    </row>
    <row r="21" spans="1:12" ht="24.75" customHeight="1">
      <c r="A21" s="98"/>
      <c r="B21" s="82"/>
      <c r="C21" s="100"/>
      <c r="D21" s="10" t="s">
        <v>223</v>
      </c>
      <c r="E21" s="9">
        <v>1</v>
      </c>
      <c r="F21" s="9">
        <v>1</v>
      </c>
      <c r="G21" s="8">
        <v>5</v>
      </c>
      <c r="H21" s="8">
        <v>5</v>
      </c>
      <c r="I21" s="4"/>
    </row>
    <row r="22" spans="1:12" ht="24.75" customHeight="1">
      <c r="A22" s="98"/>
      <c r="B22" s="82"/>
      <c r="C22" s="104"/>
      <c r="D22" s="6" t="s">
        <v>221</v>
      </c>
      <c r="E22" s="9">
        <v>1</v>
      </c>
      <c r="F22" s="9">
        <v>1</v>
      </c>
      <c r="G22" s="8">
        <v>5</v>
      </c>
      <c r="H22" s="8">
        <v>5</v>
      </c>
      <c r="I22" s="4"/>
    </row>
    <row r="23" spans="1:12" ht="24">
      <c r="A23" s="98"/>
      <c r="B23" s="82"/>
      <c r="C23" s="8" t="s">
        <v>12</v>
      </c>
      <c r="D23" s="6" t="s">
        <v>224</v>
      </c>
      <c r="E23" s="9">
        <v>1</v>
      </c>
      <c r="F23" s="9">
        <v>1</v>
      </c>
      <c r="G23" s="8">
        <v>10</v>
      </c>
      <c r="H23" s="8">
        <v>10</v>
      </c>
      <c r="I23" s="4"/>
    </row>
    <row r="24" spans="1:12" ht="60">
      <c r="A24" s="98"/>
      <c r="B24" s="8" t="s">
        <v>149</v>
      </c>
      <c r="C24" s="8" t="s">
        <v>150</v>
      </c>
      <c r="D24" s="6" t="s">
        <v>225</v>
      </c>
      <c r="E24" s="9">
        <v>1</v>
      </c>
      <c r="F24" s="9">
        <v>1</v>
      </c>
      <c r="G24" s="8">
        <v>30</v>
      </c>
      <c r="H24" s="8">
        <v>30</v>
      </c>
      <c r="I24" s="4"/>
    </row>
    <row r="25" spans="1:12" ht="36">
      <c r="A25" s="98"/>
      <c r="B25" s="25" t="s">
        <v>151</v>
      </c>
      <c r="C25" s="25" t="s">
        <v>16</v>
      </c>
      <c r="D25" s="6" t="s">
        <v>226</v>
      </c>
      <c r="E25" s="8" t="s">
        <v>152</v>
      </c>
      <c r="F25" s="9">
        <v>0.98</v>
      </c>
      <c r="G25" s="8">
        <v>10</v>
      </c>
      <c r="H25" s="8">
        <v>10</v>
      </c>
      <c r="I25" s="4"/>
    </row>
    <row r="26" spans="1:12" ht="27" customHeight="1">
      <c r="A26" s="96"/>
      <c r="B26" s="80" t="s">
        <v>154</v>
      </c>
      <c r="C26" s="81"/>
      <c r="D26" s="81"/>
      <c r="E26" s="81"/>
      <c r="F26" s="105"/>
      <c r="G26" s="8">
        <f>SUM(G15:G25)</f>
        <v>90</v>
      </c>
      <c r="H26" s="8">
        <f>SUM(H15:H25)</f>
        <v>90</v>
      </c>
      <c r="I26" s="34"/>
    </row>
    <row r="27" spans="1:12" ht="21.75" customHeight="1">
      <c r="A27" s="78" t="s">
        <v>155</v>
      </c>
      <c r="B27" s="78"/>
      <c r="C27" s="78"/>
      <c r="D27" s="78">
        <f>I7+H26</f>
        <v>100</v>
      </c>
      <c r="E27" s="78"/>
      <c r="F27" s="78"/>
      <c r="G27" s="78"/>
      <c r="H27" s="78"/>
      <c r="I27" s="78"/>
    </row>
    <row r="28" spans="1:12" ht="21.75" customHeight="1">
      <c r="A28" s="80" t="s">
        <v>156</v>
      </c>
      <c r="B28" s="81"/>
      <c r="C28" s="81"/>
      <c r="D28" s="74" t="str">
        <f>IF(D27&gt;=90,"优",IF(D27&gt;=80,"良",IF(D27&gt;=60,"中","差")))</f>
        <v>优</v>
      </c>
      <c r="E28" s="76"/>
      <c r="F28" s="76"/>
      <c r="G28" s="76"/>
      <c r="H28" s="76"/>
      <c r="I28" s="75"/>
    </row>
    <row r="29" spans="1:12" ht="69.75" customHeight="1">
      <c r="A29" s="74" t="s">
        <v>157</v>
      </c>
      <c r="B29" s="75"/>
      <c r="C29" s="74" t="s">
        <v>158</v>
      </c>
      <c r="D29" s="76"/>
      <c r="E29" s="76"/>
      <c r="F29" s="76"/>
      <c r="G29" s="76"/>
      <c r="H29" s="76"/>
      <c r="I29" s="75"/>
      <c r="L29" s="24"/>
    </row>
  </sheetData>
  <mergeCells count="27">
    <mergeCell ref="C5:E5"/>
    <mergeCell ref="B26:F26"/>
    <mergeCell ref="A1:I1"/>
    <mergeCell ref="A2:I2"/>
    <mergeCell ref="C13:E13"/>
    <mergeCell ref="F13:I13"/>
    <mergeCell ref="A4:B4"/>
    <mergeCell ref="C4:E4"/>
    <mergeCell ref="G4:I4"/>
    <mergeCell ref="G5:I5"/>
    <mergeCell ref="A5:B5"/>
    <mergeCell ref="A12:B13"/>
    <mergeCell ref="C12:E12"/>
    <mergeCell ref="A6:B11"/>
    <mergeCell ref="F12:I12"/>
    <mergeCell ref="C20:C22"/>
    <mergeCell ref="C17:C19"/>
    <mergeCell ref="A14:A26"/>
    <mergeCell ref="B15:B16"/>
    <mergeCell ref="C15:C16"/>
    <mergeCell ref="B17:B23"/>
    <mergeCell ref="A29:B29"/>
    <mergeCell ref="C29:I29"/>
    <mergeCell ref="A27:C27"/>
    <mergeCell ref="D27:I27"/>
    <mergeCell ref="A28:C28"/>
    <mergeCell ref="D28:I28"/>
  </mergeCells>
  <phoneticPr fontId="7" type="noConversion"/>
  <pageMargins left="0.75" right="0.75" top="0.63" bottom="0.56000000000000005" header="0.5" footer="0.5"/>
  <pageSetup paperSize="9" scale="70" fitToHeight="0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41"/>
  <sheetViews>
    <sheetView topLeftCell="A13" workbookViewId="0">
      <selection activeCell="K21" sqref="K21"/>
    </sheetView>
  </sheetViews>
  <sheetFormatPr defaultRowHeight="13.5"/>
  <cols>
    <col min="1" max="1" width="4.25" style="26" customWidth="1"/>
    <col min="2" max="2" width="7.75" style="26" customWidth="1"/>
    <col min="3" max="3" width="16.625" style="26" customWidth="1"/>
    <col min="4" max="4" width="25.125" style="26" customWidth="1"/>
    <col min="5" max="5" width="12" style="26" customWidth="1"/>
    <col min="6" max="6" width="12.5" style="26" customWidth="1"/>
    <col min="7" max="7" width="10" style="26" customWidth="1"/>
    <col min="8" max="8" width="9.625" style="26" customWidth="1"/>
    <col min="9" max="9" width="18.875" style="26" customWidth="1"/>
    <col min="10" max="16384" width="9" style="26"/>
  </cols>
  <sheetData>
    <row r="1" spans="1:10" ht="26.25" customHeight="1">
      <c r="A1" s="85" t="s">
        <v>108</v>
      </c>
      <c r="B1" s="85"/>
      <c r="C1" s="85"/>
      <c r="D1" s="85"/>
      <c r="E1" s="85"/>
      <c r="F1" s="85"/>
      <c r="G1" s="85"/>
      <c r="H1" s="85"/>
      <c r="I1" s="85"/>
    </row>
    <row r="2" spans="1:10" ht="19.5" customHeight="1">
      <c r="A2" s="87" t="s">
        <v>109</v>
      </c>
      <c r="B2" s="87"/>
      <c r="C2" s="87"/>
      <c r="D2" s="87"/>
      <c r="E2" s="87"/>
      <c r="F2" s="87"/>
      <c r="G2" s="87"/>
      <c r="H2" s="87"/>
      <c r="I2" s="87"/>
    </row>
    <row r="3" spans="1:10" ht="19.5" customHeight="1">
      <c r="A3" s="12"/>
      <c r="B3" s="12"/>
      <c r="C3" s="12"/>
      <c r="D3" s="12"/>
      <c r="E3" s="12"/>
      <c r="F3" s="12"/>
      <c r="G3" s="12"/>
      <c r="H3" s="12"/>
      <c r="I3" s="42" t="s">
        <v>110</v>
      </c>
    </row>
    <row r="4" spans="1:10" ht="22.5" customHeight="1">
      <c r="A4" s="89" t="s">
        <v>111</v>
      </c>
      <c r="B4" s="89"/>
      <c r="C4" s="89" t="s">
        <v>45</v>
      </c>
      <c r="D4" s="89"/>
      <c r="E4" s="89"/>
      <c r="F4" s="4" t="s">
        <v>112</v>
      </c>
      <c r="G4" s="91" t="s">
        <v>113</v>
      </c>
      <c r="H4" s="92"/>
      <c r="I4" s="93"/>
    </row>
    <row r="5" spans="1:10" ht="21.75" customHeight="1">
      <c r="A5" s="89" t="s">
        <v>114</v>
      </c>
      <c r="B5" s="89"/>
      <c r="C5" s="89" t="s">
        <v>227</v>
      </c>
      <c r="D5" s="89"/>
      <c r="E5" s="89"/>
      <c r="F5" s="4" t="s">
        <v>115</v>
      </c>
      <c r="G5" s="95">
        <v>18562622320</v>
      </c>
      <c r="H5" s="95"/>
      <c r="I5" s="95"/>
    </row>
    <row r="6" spans="1:10" ht="31.5" customHeight="1">
      <c r="A6" s="89" t="s">
        <v>116</v>
      </c>
      <c r="B6" s="89"/>
      <c r="C6" s="5"/>
      <c r="D6" s="4" t="s">
        <v>117</v>
      </c>
      <c r="E6" s="4" t="s">
        <v>118</v>
      </c>
      <c r="F6" s="4" t="s">
        <v>119</v>
      </c>
      <c r="G6" s="4" t="s">
        <v>120</v>
      </c>
      <c r="H6" s="4" t="s">
        <v>121</v>
      </c>
      <c r="I6" s="4" t="s">
        <v>122</v>
      </c>
    </row>
    <row r="7" spans="1:10" ht="21.75" customHeight="1">
      <c r="A7" s="89"/>
      <c r="B7" s="89"/>
      <c r="C7" s="6" t="s">
        <v>1</v>
      </c>
      <c r="D7" s="7">
        <f>SUM(D8:D11)</f>
        <v>20</v>
      </c>
      <c r="E7" s="7">
        <f>SUM(E8:E11)</f>
        <v>20</v>
      </c>
      <c r="F7" s="7">
        <f>SUM(F8:F11)</f>
        <v>20</v>
      </c>
      <c r="G7" s="7">
        <v>10</v>
      </c>
      <c r="H7" s="7">
        <f>F7/E7</f>
        <v>1</v>
      </c>
      <c r="I7" s="7">
        <f>G7*H7</f>
        <v>10</v>
      </c>
    </row>
    <row r="8" spans="1:10" ht="21.75" customHeight="1">
      <c r="A8" s="89"/>
      <c r="B8" s="89"/>
      <c r="C8" s="6" t="s">
        <v>123</v>
      </c>
      <c r="D8" s="8"/>
      <c r="E8" s="8"/>
      <c r="F8" s="8"/>
      <c r="G8" s="8" t="s">
        <v>124</v>
      </c>
      <c r="H8" s="8"/>
      <c r="I8" s="8" t="s">
        <v>124</v>
      </c>
    </row>
    <row r="9" spans="1:10" ht="21.75" customHeight="1">
      <c r="A9" s="89"/>
      <c r="B9" s="89"/>
      <c r="C9" s="6" t="s">
        <v>125</v>
      </c>
      <c r="D9" s="8">
        <v>20</v>
      </c>
      <c r="E9" s="8">
        <v>20</v>
      </c>
      <c r="F9" s="8">
        <v>20</v>
      </c>
      <c r="G9" s="8" t="s">
        <v>124</v>
      </c>
      <c r="H9" s="7">
        <v>1</v>
      </c>
      <c r="I9" s="8" t="s">
        <v>124</v>
      </c>
    </row>
    <row r="10" spans="1:10" ht="21.75" customHeight="1">
      <c r="A10" s="89"/>
      <c r="B10" s="89"/>
      <c r="C10" s="10" t="s">
        <v>126</v>
      </c>
      <c r="D10" s="8"/>
      <c r="E10" s="8"/>
      <c r="F10" s="8"/>
      <c r="G10" s="8" t="s">
        <v>124</v>
      </c>
      <c r="H10" s="8"/>
      <c r="I10" s="8" t="s">
        <v>124</v>
      </c>
    </row>
    <row r="11" spans="1:10" ht="21.75" customHeight="1">
      <c r="A11" s="89"/>
      <c r="B11" s="89"/>
      <c r="C11" s="6" t="s">
        <v>127</v>
      </c>
      <c r="D11" s="8"/>
      <c r="E11" s="8"/>
      <c r="F11" s="8"/>
      <c r="G11" s="8" t="s">
        <v>124</v>
      </c>
      <c r="H11" s="8"/>
      <c r="I11" s="8" t="s">
        <v>124</v>
      </c>
    </row>
    <row r="12" spans="1:10" ht="20.100000000000001" customHeight="1">
      <c r="A12" s="89" t="s">
        <v>128</v>
      </c>
      <c r="B12" s="89"/>
      <c r="C12" s="91" t="s">
        <v>129</v>
      </c>
      <c r="D12" s="92"/>
      <c r="E12" s="92"/>
      <c r="F12" s="89" t="s">
        <v>130</v>
      </c>
      <c r="G12" s="96"/>
      <c r="H12" s="96"/>
      <c r="I12" s="96"/>
    </row>
    <row r="13" spans="1:10" ht="48" customHeight="1">
      <c r="A13" s="89"/>
      <c r="B13" s="89"/>
      <c r="C13" s="91" t="s">
        <v>228</v>
      </c>
      <c r="D13" s="92"/>
      <c r="E13" s="92"/>
      <c r="F13" s="89" t="s">
        <v>229</v>
      </c>
      <c r="G13" s="89"/>
      <c r="H13" s="89"/>
      <c r="I13" s="89"/>
    </row>
    <row r="14" spans="1:10" s="27" customFormat="1" ht="79.5" customHeight="1">
      <c r="A14" s="97" t="s">
        <v>133</v>
      </c>
      <c r="B14" s="4" t="s">
        <v>134</v>
      </c>
      <c r="C14" s="4" t="s">
        <v>135</v>
      </c>
      <c r="D14" s="4" t="s">
        <v>2</v>
      </c>
      <c r="E14" s="4" t="s">
        <v>200</v>
      </c>
      <c r="F14" s="4" t="s">
        <v>201</v>
      </c>
      <c r="G14" s="4" t="s">
        <v>120</v>
      </c>
      <c r="H14" s="4" t="s">
        <v>122</v>
      </c>
      <c r="I14" s="4" t="s">
        <v>202</v>
      </c>
      <c r="J14" s="11"/>
    </row>
    <row r="15" spans="1:10" s="27" customFormat="1" ht="20.25" customHeight="1">
      <c r="A15" s="98"/>
      <c r="B15" s="82" t="s">
        <v>139</v>
      </c>
      <c r="C15" s="99" t="s">
        <v>3</v>
      </c>
      <c r="D15" s="13" t="s">
        <v>90</v>
      </c>
      <c r="E15" s="14" t="s">
        <v>230</v>
      </c>
      <c r="F15" s="15" t="s">
        <v>344</v>
      </c>
      <c r="G15" s="8">
        <v>4</v>
      </c>
      <c r="H15" s="8">
        <v>4</v>
      </c>
      <c r="I15" s="4"/>
    </row>
    <row r="16" spans="1:10" s="27" customFormat="1" ht="20.25" customHeight="1">
      <c r="A16" s="98"/>
      <c r="B16" s="82"/>
      <c r="C16" s="100"/>
      <c r="D16" s="16" t="s">
        <v>231</v>
      </c>
      <c r="E16" s="14" t="s">
        <v>232</v>
      </c>
      <c r="F16" s="15" t="s">
        <v>345</v>
      </c>
      <c r="G16" s="8">
        <v>4</v>
      </c>
      <c r="H16" s="8">
        <v>4</v>
      </c>
      <c r="I16" s="4"/>
    </row>
    <row r="17" spans="1:9" s="27" customFormat="1" ht="20.25" customHeight="1">
      <c r="A17" s="98"/>
      <c r="B17" s="82"/>
      <c r="C17" s="100"/>
      <c r="D17" s="16" t="s">
        <v>233</v>
      </c>
      <c r="E17" s="14" t="s">
        <v>234</v>
      </c>
      <c r="F17" s="15" t="s">
        <v>346</v>
      </c>
      <c r="G17" s="8">
        <v>2</v>
      </c>
      <c r="H17" s="8">
        <v>2</v>
      </c>
      <c r="I17" s="4"/>
    </row>
    <row r="18" spans="1:9" ht="18" customHeight="1">
      <c r="A18" s="98"/>
      <c r="B18" s="82" t="s">
        <v>144</v>
      </c>
      <c r="C18" s="82" t="s">
        <v>6</v>
      </c>
      <c r="D18" s="17" t="s">
        <v>92</v>
      </c>
      <c r="E18" s="8" t="s">
        <v>235</v>
      </c>
      <c r="F18" s="15" t="s">
        <v>347</v>
      </c>
      <c r="G18" s="8">
        <v>5</v>
      </c>
      <c r="H18" s="8">
        <v>5</v>
      </c>
      <c r="I18" s="6"/>
    </row>
    <row r="19" spans="1:9" ht="18" customHeight="1">
      <c r="A19" s="98"/>
      <c r="B19" s="82"/>
      <c r="C19" s="82"/>
      <c r="D19" s="17" t="s">
        <v>236</v>
      </c>
      <c r="E19" s="8" t="s">
        <v>237</v>
      </c>
      <c r="F19" s="15" t="s">
        <v>348</v>
      </c>
      <c r="G19" s="8">
        <v>5</v>
      </c>
      <c r="H19" s="8">
        <v>5</v>
      </c>
      <c r="I19" s="6"/>
    </row>
    <row r="20" spans="1:9" ht="18" customHeight="1">
      <c r="A20" s="98"/>
      <c r="B20" s="82"/>
      <c r="C20" s="82"/>
      <c r="D20" s="16" t="s">
        <v>238</v>
      </c>
      <c r="E20" s="8" t="s">
        <v>239</v>
      </c>
      <c r="F20" s="15" t="s">
        <v>349</v>
      </c>
      <c r="G20" s="8">
        <v>5</v>
      </c>
      <c r="H20" s="8">
        <v>5</v>
      </c>
      <c r="I20" s="6"/>
    </row>
    <row r="21" spans="1:9" ht="18" customHeight="1">
      <c r="A21" s="98"/>
      <c r="B21" s="82"/>
      <c r="C21" s="82" t="s">
        <v>9</v>
      </c>
      <c r="D21" s="17" t="s">
        <v>240</v>
      </c>
      <c r="E21" s="15" t="s">
        <v>147</v>
      </c>
      <c r="F21" s="9">
        <v>1</v>
      </c>
      <c r="G21" s="8">
        <v>4</v>
      </c>
      <c r="H21" s="8">
        <v>4</v>
      </c>
      <c r="I21" s="6"/>
    </row>
    <row r="22" spans="1:9" ht="18" customHeight="1">
      <c r="A22" s="98"/>
      <c r="B22" s="82"/>
      <c r="C22" s="82"/>
      <c r="D22" s="17" t="s">
        <v>241</v>
      </c>
      <c r="E22" s="15" t="s">
        <v>147</v>
      </c>
      <c r="F22" s="9">
        <v>1</v>
      </c>
      <c r="G22" s="8">
        <v>4</v>
      </c>
      <c r="H22" s="8">
        <v>4</v>
      </c>
      <c r="I22" s="6"/>
    </row>
    <row r="23" spans="1:9" ht="18" customHeight="1">
      <c r="A23" s="98"/>
      <c r="B23" s="82"/>
      <c r="C23" s="82"/>
      <c r="D23" s="17" t="s">
        <v>242</v>
      </c>
      <c r="E23" s="15" t="s">
        <v>147</v>
      </c>
      <c r="F23" s="9">
        <v>1</v>
      </c>
      <c r="G23" s="8">
        <v>4</v>
      </c>
      <c r="H23" s="8">
        <v>4</v>
      </c>
      <c r="I23" s="6"/>
    </row>
    <row r="24" spans="1:9" ht="18" customHeight="1">
      <c r="A24" s="98"/>
      <c r="B24" s="82"/>
      <c r="C24" s="82" t="s">
        <v>12</v>
      </c>
      <c r="D24" s="17" t="s">
        <v>96</v>
      </c>
      <c r="E24" s="19" t="s">
        <v>243</v>
      </c>
      <c r="F24" s="72">
        <v>46001</v>
      </c>
      <c r="G24" s="8">
        <v>5</v>
      </c>
      <c r="H24" s="8">
        <v>5</v>
      </c>
      <c r="I24" s="6"/>
    </row>
    <row r="25" spans="1:9" ht="18" customHeight="1">
      <c r="A25" s="98"/>
      <c r="B25" s="82"/>
      <c r="C25" s="82"/>
      <c r="D25" s="17" t="s">
        <v>244</v>
      </c>
      <c r="E25" s="19" t="s">
        <v>243</v>
      </c>
      <c r="F25" s="72">
        <v>46001</v>
      </c>
      <c r="G25" s="8">
        <v>4</v>
      </c>
      <c r="H25" s="8">
        <v>4</v>
      </c>
      <c r="I25" s="6"/>
    </row>
    <row r="26" spans="1:9" ht="18" customHeight="1">
      <c r="A26" s="98"/>
      <c r="B26" s="82"/>
      <c r="C26" s="82"/>
      <c r="D26" s="17" t="s">
        <v>245</v>
      </c>
      <c r="E26" s="19" t="s">
        <v>246</v>
      </c>
      <c r="F26" s="15" t="s">
        <v>350</v>
      </c>
      <c r="G26" s="8">
        <v>4</v>
      </c>
      <c r="H26" s="8">
        <v>4</v>
      </c>
      <c r="I26" s="6"/>
    </row>
    <row r="27" spans="1:9" ht="18" customHeight="1">
      <c r="A27" s="98"/>
      <c r="B27" s="82" t="s">
        <v>149</v>
      </c>
      <c r="C27" s="82" t="s">
        <v>150</v>
      </c>
      <c r="D27" s="20" t="s">
        <v>98</v>
      </c>
      <c r="E27" s="15" t="s">
        <v>147</v>
      </c>
      <c r="F27" s="9">
        <v>1</v>
      </c>
      <c r="G27" s="8">
        <v>7.5</v>
      </c>
      <c r="H27" s="8">
        <v>7.5</v>
      </c>
      <c r="I27" s="6"/>
    </row>
    <row r="28" spans="1:9" ht="18" customHeight="1">
      <c r="A28" s="98"/>
      <c r="B28" s="82"/>
      <c r="C28" s="82"/>
      <c r="D28" s="20" t="s">
        <v>247</v>
      </c>
      <c r="E28" s="15" t="s">
        <v>147</v>
      </c>
      <c r="F28" s="9">
        <v>1</v>
      </c>
      <c r="G28" s="8">
        <v>7.5</v>
      </c>
      <c r="H28" s="8">
        <v>7.5</v>
      </c>
      <c r="I28" s="6"/>
    </row>
    <row r="29" spans="1:9" ht="18" customHeight="1">
      <c r="A29" s="98"/>
      <c r="B29" s="82"/>
      <c r="C29" s="82"/>
      <c r="D29" s="20" t="s">
        <v>70</v>
      </c>
      <c r="E29" s="15" t="s">
        <v>147</v>
      </c>
      <c r="F29" s="9">
        <v>1</v>
      </c>
      <c r="G29" s="8">
        <v>7.5</v>
      </c>
      <c r="H29" s="8">
        <v>7.5</v>
      </c>
      <c r="I29" s="6"/>
    </row>
    <row r="30" spans="1:9" ht="18" customHeight="1">
      <c r="A30" s="98"/>
      <c r="B30" s="82"/>
      <c r="C30" s="82"/>
      <c r="D30" s="20" t="s">
        <v>70</v>
      </c>
      <c r="E30" s="15" t="s">
        <v>147</v>
      </c>
      <c r="F30" s="9">
        <v>1</v>
      </c>
      <c r="G30" s="8">
        <v>7.5</v>
      </c>
      <c r="H30" s="8">
        <v>7.5</v>
      </c>
      <c r="I30" s="6"/>
    </row>
    <row r="31" spans="1:9" ht="18" customHeight="1">
      <c r="A31" s="98"/>
      <c r="B31" s="99" t="s">
        <v>151</v>
      </c>
      <c r="C31" s="99" t="s">
        <v>16</v>
      </c>
      <c r="D31" s="18" t="s">
        <v>71</v>
      </c>
      <c r="E31" s="8" t="s">
        <v>152</v>
      </c>
      <c r="F31" s="9">
        <v>0.95</v>
      </c>
      <c r="G31" s="8">
        <v>5</v>
      </c>
      <c r="H31" s="8">
        <v>5</v>
      </c>
      <c r="I31" s="6"/>
    </row>
    <row r="32" spans="1:9" ht="24" customHeight="1">
      <c r="A32" s="98"/>
      <c r="B32" s="104"/>
      <c r="C32" s="104"/>
      <c r="D32" s="22" t="s">
        <v>42</v>
      </c>
      <c r="E32" s="8" t="s">
        <v>153</v>
      </c>
      <c r="F32" s="9">
        <v>0.95</v>
      </c>
      <c r="G32" s="8">
        <v>5</v>
      </c>
      <c r="H32" s="8">
        <v>5</v>
      </c>
      <c r="I32" s="6"/>
    </row>
    <row r="33" spans="1:12" ht="27" customHeight="1">
      <c r="A33" s="96"/>
      <c r="B33" s="80" t="s">
        <v>154</v>
      </c>
      <c r="C33" s="81"/>
      <c r="D33" s="81"/>
      <c r="E33" s="81"/>
      <c r="F33" s="105"/>
      <c r="G33" s="8">
        <f>SUM(G15:G32)</f>
        <v>90</v>
      </c>
      <c r="H33" s="8">
        <f>SUM(H15:H32)</f>
        <v>90</v>
      </c>
      <c r="I33" s="34"/>
    </row>
    <row r="34" spans="1:12" ht="21.75" customHeight="1">
      <c r="A34" s="80" t="s">
        <v>155</v>
      </c>
      <c r="B34" s="81"/>
      <c r="C34" s="105"/>
      <c r="D34" s="78">
        <f>I7+H33</f>
        <v>100</v>
      </c>
      <c r="E34" s="78"/>
      <c r="F34" s="78"/>
      <c r="G34" s="78"/>
      <c r="H34" s="78"/>
      <c r="I34" s="78"/>
    </row>
    <row r="35" spans="1:12" ht="21.75" customHeight="1">
      <c r="A35" s="80" t="s">
        <v>156</v>
      </c>
      <c r="B35" s="81"/>
      <c r="C35" s="105"/>
      <c r="D35" s="74" t="str">
        <f>IF(D34&gt;=90,"优",IF(D34&gt;=80,"良",IF(D34&gt;=60,"中","差")))</f>
        <v>优</v>
      </c>
      <c r="E35" s="76"/>
      <c r="F35" s="76"/>
      <c r="G35" s="76"/>
      <c r="H35" s="76"/>
      <c r="I35" s="75"/>
    </row>
    <row r="36" spans="1:12" ht="69.75" customHeight="1">
      <c r="A36" s="74" t="s">
        <v>157</v>
      </c>
      <c r="B36" s="75"/>
      <c r="C36" s="74" t="s">
        <v>158</v>
      </c>
      <c r="D36" s="76"/>
      <c r="E36" s="76"/>
      <c r="F36" s="76"/>
      <c r="G36" s="76"/>
      <c r="H36" s="76"/>
      <c r="I36" s="75"/>
      <c r="L36" s="1"/>
    </row>
    <row r="37" spans="1:12" s="21" customFormat="1" ht="19.5" customHeight="1">
      <c r="A37" s="43"/>
      <c r="B37" s="43"/>
      <c r="C37" s="43"/>
      <c r="D37" s="43"/>
      <c r="E37" s="43"/>
      <c r="F37" s="43"/>
      <c r="G37" s="43"/>
      <c r="H37" s="43"/>
      <c r="I37" s="43"/>
      <c r="J37" s="44"/>
    </row>
    <row r="38" spans="1:12" s="21" customFormat="1" ht="25.5" customHeight="1">
      <c r="A38" s="113"/>
      <c r="B38" s="113"/>
      <c r="C38" s="113"/>
      <c r="D38" s="113"/>
      <c r="E38" s="113"/>
      <c r="F38" s="113"/>
      <c r="G38" s="113"/>
      <c r="H38" s="113"/>
      <c r="I38" s="113"/>
      <c r="J38" s="45"/>
    </row>
    <row r="39" spans="1:12" s="21" customFormat="1" ht="27" customHeight="1">
      <c r="A39" s="113"/>
      <c r="B39" s="113"/>
      <c r="C39" s="113"/>
      <c r="D39" s="113"/>
      <c r="E39" s="113"/>
      <c r="F39" s="113"/>
      <c r="G39" s="113"/>
      <c r="H39" s="113"/>
      <c r="I39" s="113"/>
      <c r="J39" s="45"/>
    </row>
    <row r="40" spans="1:12" s="21" customFormat="1" ht="15.75" customHeight="1">
      <c r="A40" s="113"/>
      <c r="B40" s="113"/>
      <c r="C40" s="113"/>
      <c r="D40" s="113"/>
      <c r="E40" s="113"/>
      <c r="F40" s="113"/>
      <c r="G40" s="113"/>
      <c r="H40" s="113"/>
      <c r="I40" s="113"/>
      <c r="J40" s="44"/>
    </row>
    <row r="41" spans="1:12" ht="15.75" customHeight="1">
      <c r="A41" s="112"/>
      <c r="B41" s="112"/>
      <c r="C41" s="112"/>
      <c r="D41" s="112"/>
      <c r="E41" s="112"/>
      <c r="F41" s="112"/>
      <c r="G41" s="112"/>
      <c r="H41" s="112"/>
      <c r="I41" s="112"/>
    </row>
  </sheetData>
  <mergeCells count="36">
    <mergeCell ref="A1:I1"/>
    <mergeCell ref="A2:I2"/>
    <mergeCell ref="A5:B5"/>
    <mergeCell ref="C5:E5"/>
    <mergeCell ref="G5:I5"/>
    <mergeCell ref="G4:I4"/>
    <mergeCell ref="C13:E13"/>
    <mergeCell ref="F13:I13"/>
    <mergeCell ref="A12:B13"/>
    <mergeCell ref="C12:E12"/>
    <mergeCell ref="A6:B11"/>
    <mergeCell ref="A4:B4"/>
    <mergeCell ref="C4:E4"/>
    <mergeCell ref="F12:I12"/>
    <mergeCell ref="D35:I35"/>
    <mergeCell ref="C21:C23"/>
    <mergeCell ref="C24:C26"/>
    <mergeCell ref="B31:B32"/>
    <mergeCell ref="C31:C32"/>
    <mergeCell ref="A34:C34"/>
    <mergeCell ref="A35:C35"/>
    <mergeCell ref="B33:F33"/>
    <mergeCell ref="B18:B26"/>
    <mergeCell ref="C18:C20"/>
    <mergeCell ref="B27:B30"/>
    <mergeCell ref="C27:C30"/>
    <mergeCell ref="D34:I34"/>
    <mergeCell ref="A14:A33"/>
    <mergeCell ref="B15:B17"/>
    <mergeCell ref="C15:C17"/>
    <mergeCell ref="A41:I41"/>
    <mergeCell ref="A36:B36"/>
    <mergeCell ref="C36:I36"/>
    <mergeCell ref="A38:I38"/>
    <mergeCell ref="A39:I39"/>
    <mergeCell ref="A40:I40"/>
  </mergeCells>
  <phoneticPr fontId="7" type="noConversion"/>
  <pageMargins left="0.75" right="0.75" top="1" bottom="1" header="0.5" footer="0.5"/>
  <pageSetup paperSize="9" scale="75" fitToHeight="0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6"/>
  <sheetViews>
    <sheetView topLeftCell="A16" workbookViewId="0">
      <selection activeCell="I29" sqref="I29"/>
    </sheetView>
  </sheetViews>
  <sheetFormatPr defaultRowHeight="13.5"/>
  <cols>
    <col min="1" max="1" width="4.25" style="26" customWidth="1"/>
    <col min="2" max="2" width="7.75" style="26" customWidth="1"/>
    <col min="3" max="3" width="16.625" style="26" customWidth="1"/>
    <col min="4" max="4" width="25.125" style="26" customWidth="1"/>
    <col min="5" max="5" width="12" style="26" customWidth="1"/>
    <col min="6" max="6" width="12.5" style="53" customWidth="1"/>
    <col min="7" max="7" width="10" style="26" customWidth="1"/>
    <col min="8" max="8" width="9.625" style="26" customWidth="1"/>
    <col min="9" max="9" width="18.875" style="26" customWidth="1"/>
    <col min="10" max="16384" width="9" style="26"/>
  </cols>
  <sheetData>
    <row r="1" spans="1:10" ht="26.25" customHeight="1">
      <c r="A1" s="85" t="s">
        <v>108</v>
      </c>
      <c r="B1" s="85"/>
      <c r="C1" s="85"/>
      <c r="D1" s="85"/>
      <c r="E1" s="85"/>
      <c r="F1" s="118"/>
      <c r="G1" s="85"/>
      <c r="H1" s="85"/>
      <c r="I1" s="85"/>
    </row>
    <row r="2" spans="1:10" ht="19.5" customHeight="1">
      <c r="A2" s="87" t="s">
        <v>109</v>
      </c>
      <c r="B2" s="87"/>
      <c r="C2" s="87"/>
      <c r="D2" s="87"/>
      <c r="E2" s="87"/>
      <c r="F2" s="119"/>
      <c r="G2" s="87"/>
      <c r="H2" s="87"/>
      <c r="I2" s="87"/>
    </row>
    <row r="3" spans="1:10" ht="19.5" customHeight="1">
      <c r="A3" s="2"/>
      <c r="B3" s="2"/>
      <c r="C3" s="2"/>
      <c r="D3" s="2"/>
      <c r="E3" s="2"/>
      <c r="F3" s="46"/>
      <c r="G3" s="2"/>
      <c r="H3" s="2"/>
      <c r="I3" s="3" t="s">
        <v>110</v>
      </c>
    </row>
    <row r="4" spans="1:10" ht="22.5" customHeight="1">
      <c r="A4" s="89" t="s">
        <v>111</v>
      </c>
      <c r="B4" s="89"/>
      <c r="C4" s="89" t="s">
        <v>99</v>
      </c>
      <c r="D4" s="89"/>
      <c r="E4" s="89"/>
      <c r="F4" s="47" t="s">
        <v>112</v>
      </c>
      <c r="G4" s="91" t="s">
        <v>113</v>
      </c>
      <c r="H4" s="92"/>
      <c r="I4" s="93"/>
    </row>
    <row r="5" spans="1:10" ht="21.75" customHeight="1">
      <c r="A5" s="89" t="s">
        <v>114</v>
      </c>
      <c r="B5" s="89"/>
      <c r="C5" s="89" t="s">
        <v>248</v>
      </c>
      <c r="D5" s="89"/>
      <c r="E5" s="89"/>
      <c r="F5" s="47" t="s">
        <v>115</v>
      </c>
      <c r="G5" s="95">
        <v>18765942556</v>
      </c>
      <c r="H5" s="95"/>
      <c r="I5" s="95"/>
    </row>
    <row r="6" spans="1:10" ht="31.5" customHeight="1">
      <c r="A6" s="89" t="s">
        <v>116</v>
      </c>
      <c r="B6" s="89"/>
      <c r="C6" s="5"/>
      <c r="D6" s="4" t="s">
        <v>117</v>
      </c>
      <c r="E6" s="4" t="s">
        <v>118</v>
      </c>
      <c r="F6" s="47" t="s">
        <v>119</v>
      </c>
      <c r="G6" s="4" t="s">
        <v>120</v>
      </c>
      <c r="H6" s="4" t="s">
        <v>121</v>
      </c>
      <c r="I6" s="4" t="s">
        <v>122</v>
      </c>
    </row>
    <row r="7" spans="1:10" ht="21.75" customHeight="1">
      <c r="A7" s="89"/>
      <c r="B7" s="89"/>
      <c r="C7" s="6" t="s">
        <v>1</v>
      </c>
      <c r="D7" s="7">
        <f>SUM(D8:D11)</f>
        <v>20</v>
      </c>
      <c r="E7" s="7">
        <f>SUM(E8:E11)</f>
        <v>20</v>
      </c>
      <c r="F7" s="48">
        <f>SUM(F8:F11)</f>
        <v>20</v>
      </c>
      <c r="G7" s="7">
        <v>10</v>
      </c>
      <c r="H7" s="7">
        <f>F7/E7</f>
        <v>1</v>
      </c>
      <c r="I7" s="7">
        <f>G7*H7</f>
        <v>10</v>
      </c>
    </row>
    <row r="8" spans="1:10" ht="21.75" customHeight="1">
      <c r="A8" s="89"/>
      <c r="B8" s="89"/>
      <c r="C8" s="6" t="s">
        <v>123</v>
      </c>
      <c r="D8" s="8"/>
      <c r="E8" s="8"/>
      <c r="F8" s="15"/>
      <c r="G8" s="8" t="s">
        <v>124</v>
      </c>
      <c r="H8" s="8"/>
      <c r="I8" s="8" t="s">
        <v>124</v>
      </c>
    </row>
    <row r="9" spans="1:10" ht="21.75" customHeight="1">
      <c r="A9" s="89"/>
      <c r="B9" s="89"/>
      <c r="C9" s="6" t="s">
        <v>125</v>
      </c>
      <c r="D9" s="8">
        <v>20</v>
      </c>
      <c r="E9" s="8">
        <v>20</v>
      </c>
      <c r="F9" s="15">
        <v>20</v>
      </c>
      <c r="G9" s="8" t="s">
        <v>124</v>
      </c>
      <c r="H9" s="8"/>
      <c r="I9" s="8" t="s">
        <v>124</v>
      </c>
    </row>
    <row r="10" spans="1:10" ht="21.75" customHeight="1">
      <c r="A10" s="89"/>
      <c r="B10" s="89"/>
      <c r="C10" s="10" t="s">
        <v>126</v>
      </c>
      <c r="D10" s="8"/>
      <c r="E10" s="8"/>
      <c r="F10" s="15"/>
      <c r="G10" s="8" t="s">
        <v>124</v>
      </c>
      <c r="H10" s="8"/>
      <c r="I10" s="8" t="s">
        <v>124</v>
      </c>
    </row>
    <row r="11" spans="1:10" ht="21.75" customHeight="1">
      <c r="A11" s="89"/>
      <c r="B11" s="89"/>
      <c r="C11" s="6" t="s">
        <v>127</v>
      </c>
      <c r="D11" s="8"/>
      <c r="E11" s="8"/>
      <c r="F11" s="15"/>
      <c r="G11" s="8" t="s">
        <v>124</v>
      </c>
      <c r="H11" s="8"/>
      <c r="I11" s="8" t="s">
        <v>124</v>
      </c>
    </row>
    <row r="12" spans="1:10" ht="20.100000000000001" customHeight="1">
      <c r="A12" s="89" t="s">
        <v>128</v>
      </c>
      <c r="B12" s="89"/>
      <c r="C12" s="91" t="s">
        <v>129</v>
      </c>
      <c r="D12" s="92"/>
      <c r="E12" s="92"/>
      <c r="F12" s="120" t="s">
        <v>130</v>
      </c>
      <c r="G12" s="96"/>
      <c r="H12" s="96"/>
      <c r="I12" s="96"/>
    </row>
    <row r="13" spans="1:10" ht="48" customHeight="1">
      <c r="A13" s="89"/>
      <c r="B13" s="89"/>
      <c r="C13" s="109" t="s">
        <v>100</v>
      </c>
      <c r="D13" s="110"/>
      <c r="E13" s="110"/>
      <c r="F13" s="117" t="s">
        <v>249</v>
      </c>
      <c r="G13" s="111"/>
      <c r="H13" s="111"/>
      <c r="I13" s="111"/>
    </row>
    <row r="14" spans="1:10" s="27" customFormat="1" ht="79.5" customHeight="1">
      <c r="A14" s="97" t="s">
        <v>133</v>
      </c>
      <c r="B14" s="4" t="s">
        <v>134</v>
      </c>
      <c r="C14" s="4" t="s">
        <v>135</v>
      </c>
      <c r="D14" s="4" t="s">
        <v>2</v>
      </c>
      <c r="E14" s="4" t="s">
        <v>250</v>
      </c>
      <c r="F14" s="47" t="s">
        <v>251</v>
      </c>
      <c r="G14" s="4" t="s">
        <v>120</v>
      </c>
      <c r="H14" s="4" t="s">
        <v>122</v>
      </c>
      <c r="I14" s="4" t="s">
        <v>252</v>
      </c>
      <c r="J14" s="11"/>
    </row>
    <row r="15" spans="1:10" s="27" customFormat="1" ht="56.1" customHeight="1">
      <c r="A15" s="98"/>
      <c r="B15" s="82" t="s">
        <v>139</v>
      </c>
      <c r="C15" s="99" t="s">
        <v>3</v>
      </c>
      <c r="D15" s="49" t="s">
        <v>101</v>
      </c>
      <c r="E15" s="4" t="s">
        <v>253</v>
      </c>
      <c r="F15" s="47" t="s">
        <v>254</v>
      </c>
      <c r="G15" s="4">
        <v>9</v>
      </c>
      <c r="H15" s="4">
        <v>8.5</v>
      </c>
      <c r="I15" s="10" t="s">
        <v>255</v>
      </c>
    </row>
    <row r="16" spans="1:10" s="27" customFormat="1" ht="42.95" customHeight="1">
      <c r="A16" s="98"/>
      <c r="B16" s="82"/>
      <c r="C16" s="100"/>
      <c r="D16" s="49" t="s">
        <v>102</v>
      </c>
      <c r="E16" s="4" t="s">
        <v>232</v>
      </c>
      <c r="F16" s="47" t="s">
        <v>256</v>
      </c>
      <c r="G16" s="4">
        <v>1</v>
      </c>
      <c r="H16" s="4">
        <v>0</v>
      </c>
      <c r="I16" s="10" t="s">
        <v>257</v>
      </c>
    </row>
    <row r="17" spans="1:9" ht="18" customHeight="1">
      <c r="A17" s="98"/>
      <c r="B17" s="82" t="s">
        <v>144</v>
      </c>
      <c r="C17" s="82" t="s">
        <v>6</v>
      </c>
      <c r="D17" s="49" t="s">
        <v>103</v>
      </c>
      <c r="E17" s="4" t="s">
        <v>258</v>
      </c>
      <c r="F17" s="15" t="s">
        <v>259</v>
      </c>
      <c r="G17" s="8">
        <v>3</v>
      </c>
      <c r="H17" s="8">
        <v>3</v>
      </c>
      <c r="I17" s="6"/>
    </row>
    <row r="18" spans="1:9" ht="18" customHeight="1">
      <c r="A18" s="98"/>
      <c r="B18" s="82"/>
      <c r="C18" s="82"/>
      <c r="D18" s="49" t="s">
        <v>103</v>
      </c>
      <c r="E18" s="4" t="s">
        <v>258</v>
      </c>
      <c r="F18" s="15" t="s">
        <v>259</v>
      </c>
      <c r="G18" s="8">
        <v>3</v>
      </c>
      <c r="H18" s="8">
        <v>3</v>
      </c>
      <c r="I18" s="6"/>
    </row>
    <row r="19" spans="1:9" ht="18" customHeight="1">
      <c r="A19" s="98"/>
      <c r="B19" s="82"/>
      <c r="C19" s="82"/>
      <c r="D19" s="49" t="s">
        <v>103</v>
      </c>
      <c r="E19" s="4" t="s">
        <v>258</v>
      </c>
      <c r="F19" s="15" t="s">
        <v>259</v>
      </c>
      <c r="G19" s="8">
        <v>3</v>
      </c>
      <c r="H19" s="8">
        <v>3</v>
      </c>
      <c r="I19" s="6"/>
    </row>
    <row r="20" spans="1:9" ht="18" customHeight="1">
      <c r="A20" s="98"/>
      <c r="B20" s="82"/>
      <c r="C20" s="82"/>
      <c r="D20" s="49" t="s">
        <v>103</v>
      </c>
      <c r="E20" s="4" t="s">
        <v>258</v>
      </c>
      <c r="F20" s="15" t="s">
        <v>259</v>
      </c>
      <c r="G20" s="8">
        <v>3</v>
      </c>
      <c r="H20" s="8">
        <v>3</v>
      </c>
      <c r="I20" s="6"/>
    </row>
    <row r="21" spans="1:9" ht="18" customHeight="1">
      <c r="A21" s="98"/>
      <c r="B21" s="82"/>
      <c r="C21" s="82"/>
      <c r="D21" s="49" t="s">
        <v>103</v>
      </c>
      <c r="E21" s="4" t="s">
        <v>258</v>
      </c>
      <c r="F21" s="15" t="s">
        <v>259</v>
      </c>
      <c r="G21" s="8">
        <v>3</v>
      </c>
      <c r="H21" s="8">
        <v>3</v>
      </c>
      <c r="I21" s="6"/>
    </row>
    <row r="22" spans="1:9" ht="18" customHeight="1">
      <c r="A22" s="98"/>
      <c r="B22" s="82"/>
      <c r="C22" s="82"/>
      <c r="D22" s="49" t="s">
        <v>103</v>
      </c>
      <c r="E22" s="4" t="s">
        <v>258</v>
      </c>
      <c r="F22" s="15" t="s">
        <v>259</v>
      </c>
      <c r="G22" s="8">
        <v>3</v>
      </c>
      <c r="H22" s="8">
        <v>3</v>
      </c>
      <c r="I22" s="6"/>
    </row>
    <row r="23" spans="1:9" ht="18" customHeight="1">
      <c r="A23" s="98"/>
      <c r="B23" s="82"/>
      <c r="C23" s="82"/>
      <c r="D23" s="49" t="s">
        <v>103</v>
      </c>
      <c r="E23" s="4" t="s">
        <v>258</v>
      </c>
      <c r="F23" s="15" t="s">
        <v>259</v>
      </c>
      <c r="G23" s="8">
        <v>3</v>
      </c>
      <c r="H23" s="8">
        <v>3</v>
      </c>
      <c r="I23" s="6"/>
    </row>
    <row r="24" spans="1:9" ht="18" customHeight="1">
      <c r="A24" s="98"/>
      <c r="B24" s="82"/>
      <c r="C24" s="82"/>
      <c r="D24" s="49" t="s">
        <v>103</v>
      </c>
      <c r="E24" s="4" t="s">
        <v>258</v>
      </c>
      <c r="F24" s="15" t="s">
        <v>259</v>
      </c>
      <c r="G24" s="8">
        <v>3</v>
      </c>
      <c r="H24" s="8">
        <v>3</v>
      </c>
      <c r="I24" s="6"/>
    </row>
    <row r="25" spans="1:9" ht="18" customHeight="1">
      <c r="A25" s="98"/>
      <c r="B25" s="82"/>
      <c r="C25" s="82"/>
      <c r="D25" s="49" t="s">
        <v>103</v>
      </c>
      <c r="E25" s="4" t="s">
        <v>258</v>
      </c>
      <c r="F25" s="15" t="s">
        <v>259</v>
      </c>
      <c r="G25" s="8">
        <v>3</v>
      </c>
      <c r="H25" s="8">
        <v>3</v>
      </c>
      <c r="I25" s="6"/>
    </row>
    <row r="26" spans="1:9" ht="18" customHeight="1">
      <c r="A26" s="98"/>
      <c r="B26" s="82"/>
      <c r="C26" s="82"/>
      <c r="D26" s="49" t="s">
        <v>104</v>
      </c>
      <c r="E26" s="4" t="s">
        <v>260</v>
      </c>
      <c r="F26" s="15" t="s">
        <v>261</v>
      </c>
      <c r="G26" s="8">
        <v>3</v>
      </c>
      <c r="H26" s="8">
        <v>0</v>
      </c>
      <c r="I26" s="6"/>
    </row>
    <row r="27" spans="1:9" ht="18" customHeight="1">
      <c r="A27" s="98"/>
      <c r="B27" s="82"/>
      <c r="C27" s="8" t="s">
        <v>9</v>
      </c>
      <c r="D27" s="50" t="s">
        <v>105</v>
      </c>
      <c r="E27" s="15" t="s">
        <v>206</v>
      </c>
      <c r="F27" s="15" t="s">
        <v>306</v>
      </c>
      <c r="G27" s="8">
        <v>5</v>
      </c>
      <c r="H27" s="8">
        <v>5</v>
      </c>
      <c r="I27" s="6"/>
    </row>
    <row r="28" spans="1:9" ht="18" customHeight="1">
      <c r="A28" s="98"/>
      <c r="B28" s="82"/>
      <c r="C28" s="8" t="s">
        <v>12</v>
      </c>
      <c r="D28" s="51" t="s">
        <v>106</v>
      </c>
      <c r="E28" s="8" t="s">
        <v>262</v>
      </c>
      <c r="F28" s="15" t="s">
        <v>263</v>
      </c>
      <c r="G28" s="8">
        <v>5</v>
      </c>
      <c r="H28" s="8">
        <v>5</v>
      </c>
      <c r="I28" s="6"/>
    </row>
    <row r="29" spans="1:9" ht="63" customHeight="1">
      <c r="A29" s="98"/>
      <c r="B29" s="8" t="s">
        <v>149</v>
      </c>
      <c r="C29" s="8" t="s">
        <v>150</v>
      </c>
      <c r="D29" s="49" t="s">
        <v>107</v>
      </c>
      <c r="E29" s="8" t="s">
        <v>264</v>
      </c>
      <c r="F29" s="15" t="s">
        <v>265</v>
      </c>
      <c r="G29" s="8">
        <v>30</v>
      </c>
      <c r="H29" s="8">
        <v>30</v>
      </c>
      <c r="I29" s="6"/>
    </row>
    <row r="30" spans="1:9" ht="18" customHeight="1">
      <c r="A30" s="98"/>
      <c r="B30" s="99" t="s">
        <v>151</v>
      </c>
      <c r="C30" s="99" t="s">
        <v>16</v>
      </c>
      <c r="D30" s="49" t="s">
        <v>42</v>
      </c>
      <c r="E30" s="8" t="s">
        <v>152</v>
      </c>
      <c r="F30" s="15" t="s">
        <v>266</v>
      </c>
      <c r="G30" s="8">
        <v>5</v>
      </c>
      <c r="H30" s="8">
        <v>5</v>
      </c>
      <c r="I30" s="6"/>
    </row>
    <row r="31" spans="1:9" ht="18" customHeight="1">
      <c r="A31" s="98"/>
      <c r="B31" s="100"/>
      <c r="C31" s="100"/>
      <c r="D31" s="52" t="s">
        <v>71</v>
      </c>
      <c r="E31" s="8" t="s">
        <v>152</v>
      </c>
      <c r="F31" s="15" t="s">
        <v>266</v>
      </c>
      <c r="G31" s="8">
        <v>2</v>
      </c>
      <c r="H31" s="8">
        <v>2</v>
      </c>
      <c r="I31" s="6"/>
    </row>
    <row r="32" spans="1:9" ht="24" customHeight="1">
      <c r="A32" s="98"/>
      <c r="B32" s="104"/>
      <c r="C32" s="104"/>
      <c r="D32" s="52" t="s">
        <v>43</v>
      </c>
      <c r="E32" s="8" t="s">
        <v>152</v>
      </c>
      <c r="F32" s="15" t="s">
        <v>266</v>
      </c>
      <c r="G32" s="8">
        <v>3</v>
      </c>
      <c r="H32" s="8">
        <v>3</v>
      </c>
      <c r="I32" s="6"/>
    </row>
    <row r="33" spans="1:12" ht="27" customHeight="1">
      <c r="A33" s="96"/>
      <c r="B33" s="80" t="s">
        <v>154</v>
      </c>
      <c r="C33" s="81"/>
      <c r="D33" s="81"/>
      <c r="E33" s="81"/>
      <c r="F33" s="116"/>
      <c r="G33" s="8">
        <f>SUM(G15:G32)</f>
        <v>90</v>
      </c>
      <c r="H33" s="8">
        <f>SUM(H15:H32)</f>
        <v>85.5</v>
      </c>
      <c r="I33" s="34"/>
    </row>
    <row r="34" spans="1:12" ht="21.75" customHeight="1">
      <c r="A34" s="78" t="s">
        <v>155</v>
      </c>
      <c r="B34" s="78"/>
      <c r="C34" s="78"/>
      <c r="D34" s="78">
        <f>I7+H33</f>
        <v>95.5</v>
      </c>
      <c r="E34" s="78"/>
      <c r="F34" s="115"/>
      <c r="G34" s="78"/>
      <c r="H34" s="78"/>
      <c r="I34" s="78"/>
    </row>
    <row r="35" spans="1:12" ht="21.75" customHeight="1">
      <c r="A35" s="80" t="s">
        <v>156</v>
      </c>
      <c r="B35" s="81"/>
      <c r="C35" s="81"/>
      <c r="D35" s="74" t="str">
        <f>IF(D34&gt;=90,"优",IF(D34&gt;=80,"良",IF(D34&gt;=60,"中","差")))</f>
        <v>优</v>
      </c>
      <c r="E35" s="76"/>
      <c r="F35" s="114"/>
      <c r="G35" s="76"/>
      <c r="H35" s="76"/>
      <c r="I35" s="75"/>
    </row>
    <row r="36" spans="1:12" ht="69.75" customHeight="1">
      <c r="A36" s="74" t="s">
        <v>157</v>
      </c>
      <c r="B36" s="75"/>
      <c r="C36" s="74" t="s">
        <v>158</v>
      </c>
      <c r="D36" s="76"/>
      <c r="E36" s="76"/>
      <c r="F36" s="114"/>
      <c r="G36" s="76"/>
      <c r="H36" s="76"/>
      <c r="I36" s="75"/>
      <c r="L36" s="24"/>
    </row>
  </sheetData>
  <mergeCells count="28">
    <mergeCell ref="G4:I4"/>
    <mergeCell ref="A5:B5"/>
    <mergeCell ref="C5:E5"/>
    <mergeCell ref="G5:I5"/>
    <mergeCell ref="A6:B11"/>
    <mergeCell ref="A12:B13"/>
    <mergeCell ref="C13:E13"/>
    <mergeCell ref="F13:I13"/>
    <mergeCell ref="A1:I1"/>
    <mergeCell ref="A2:I2"/>
    <mergeCell ref="C12:E12"/>
    <mergeCell ref="F12:I12"/>
    <mergeCell ref="A4:B4"/>
    <mergeCell ref="C4:E4"/>
    <mergeCell ref="A14:A33"/>
    <mergeCell ref="B15:B16"/>
    <mergeCell ref="C15:C16"/>
    <mergeCell ref="B17:B28"/>
    <mergeCell ref="C17:C26"/>
    <mergeCell ref="B30:B32"/>
    <mergeCell ref="C30:C32"/>
    <mergeCell ref="B33:F33"/>
    <mergeCell ref="A36:B36"/>
    <mergeCell ref="C36:I36"/>
    <mergeCell ref="A34:C34"/>
    <mergeCell ref="D34:I34"/>
    <mergeCell ref="A35:C35"/>
    <mergeCell ref="D35:I35"/>
  </mergeCells>
  <phoneticPr fontId="7" type="noConversion"/>
  <pageMargins left="0.75" right="0.75" top="0.59" bottom="0.56000000000000005" header="0.5" footer="0.5"/>
  <pageSetup paperSize="9" scale="75" fitToHeight="0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10</vt:i4>
      </vt:variant>
      <vt:variant>
        <vt:lpstr>命名范围</vt:lpstr>
      </vt:variant>
      <vt:variant>
        <vt:i4>4</vt:i4>
      </vt:variant>
    </vt:vector>
  </HeadingPairs>
  <TitlesOfParts>
    <vt:vector size="14" baseType="lpstr">
      <vt:lpstr>促进中小学生全面发展“十个一”项目专场展示</vt:lpstr>
      <vt:lpstr>校园体育项目-沙滩排球比赛补助经费</vt:lpstr>
      <vt:lpstr>香江路第二小学美育项目</vt:lpstr>
      <vt:lpstr>音乐学校艺术专项补助资金</vt:lpstr>
      <vt:lpstr>富春江路小学艺术专项补助资金</vt:lpstr>
      <vt:lpstr>香江路第二小学民乐团项目</vt:lpstr>
      <vt:lpstr>育英小学艺术专项补助资金</vt:lpstr>
      <vt:lpstr>太行山路小学艺术专项补助资金</vt:lpstr>
      <vt:lpstr>兰亭小学艺术专项补助资金-管弦乐</vt:lpstr>
      <vt:lpstr>Sheet1</vt:lpstr>
      <vt:lpstr>促进中小学生全面发展“十个一”项目专场展示!Print_Area</vt:lpstr>
      <vt:lpstr>太行山路小学艺术专项补助资金!Print_Area</vt:lpstr>
      <vt:lpstr>香江路第二小学民乐团项目!Print_Area</vt:lpstr>
      <vt:lpstr>育英小学艺术专项补助资金!Print_Area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cp:lastPrinted>2025-03-24T09:09:49Z</cp:lastPrinted>
  <dcterms:created xsi:type="dcterms:W3CDTF">2024-01-05T02:53:00Z</dcterms:created>
  <dcterms:modified xsi:type="dcterms:W3CDTF">2025-03-26T07:27:25Z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32F2337433ED405293090F66F2918462_13</vt:lpwstr>
  </property>
  <property fmtid="{D5CDD505-2E9C-101B-9397-08002B2CF9AE}" pid="3" name="KSOProductBuildVer">
    <vt:lpwstr>2052-12.1.0.16120</vt:lpwstr>
  </property>
</Properties>
</file>