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375" firstSheet="11" activeTab="13"/>
  </bookViews>
  <sheets>
    <sheet name="支教教师补贴" sheetId="1" r:id="rId1"/>
    <sheet name="实验初级中学刘同军名师工作室经费" sheetId="2" r:id="rId2"/>
    <sheet name="西海岸中学教师素质提升项目" sheetId="3" r:id="rId3"/>
    <sheet name="灵山卫中学教师素质提升项目" sheetId="4" r:id="rId4"/>
    <sheet name="实验初级中学林殿莉名师工作室经费" sheetId="5" r:id="rId5"/>
    <sheet name="第一幼儿园教师素质提升项目" sheetId="6" r:id="rId6"/>
    <sheet name="第二实验幼儿园素质提升项目" sheetId="7" r:id="rId7"/>
    <sheet name="大场小学教师素质提升项目" sheetId="8" r:id="rId8"/>
    <sheet name="青西一中教师素养提升项目" sheetId="9" r:id="rId9"/>
    <sheet name="中德应用技术学校教师素质提升项目" sheetId="10" r:id="rId10"/>
    <sheet name="文华初中教师素质提升项目-刘向明名班主任工作室" sheetId="11" r:id="rId11"/>
    <sheet name="青西四中教师素质提升项目" sheetId="12" r:id="rId12"/>
    <sheet name="泊里中心幼儿园教师素质提升项目" sheetId="13" r:id="rId13"/>
    <sheet name="音乐学校教师素质提升项目" sheetId="14" r:id="rId14"/>
  </sheets>
  <definedNames>
    <definedName name="_xlnm.Print_Area" localSheetId="12">泊里中心幼儿园教师素质提升项目!$A$1:$J$19</definedName>
    <definedName name="_xlnm.Print_Area" localSheetId="1">实验初级中学刘同军名师工作室经费!$A$1:$J$20</definedName>
    <definedName name="_xlnm.Print_Area" localSheetId="0">支教教师补贴!$A$1:$J$16</definedName>
  </definedNames>
  <calcPr calcId="114210" refMode="R1C1"/>
</workbook>
</file>

<file path=xl/calcChain.xml><?xml version="1.0" encoding="utf-8"?>
<calcChain xmlns="http://schemas.openxmlformats.org/spreadsheetml/2006/main">
  <c r="D23" i="8"/>
  <c r="D24"/>
  <c r="F7" i="1"/>
  <c r="E7"/>
  <c r="H7"/>
  <c r="I7"/>
  <c r="H23"/>
  <c r="D24"/>
  <c r="D25"/>
  <c r="G23"/>
  <c r="D7"/>
  <c r="F7" i="14"/>
  <c r="E7"/>
  <c r="H7"/>
  <c r="I7"/>
  <c r="H24"/>
  <c r="D25"/>
  <c r="D26"/>
  <c r="G24"/>
  <c r="D7"/>
  <c r="F7" i="13"/>
  <c r="E7"/>
  <c r="H7"/>
  <c r="I7"/>
  <c r="H18"/>
  <c r="H24"/>
  <c r="D25"/>
  <c r="D26"/>
  <c r="G15"/>
  <c r="G16"/>
  <c r="G18"/>
  <c r="G22"/>
  <c r="G23"/>
  <c r="G24"/>
  <c r="D7"/>
  <c r="F7" i="12"/>
  <c r="E7"/>
  <c r="H7"/>
  <c r="I7"/>
  <c r="H23"/>
  <c r="D24"/>
  <c r="D25"/>
  <c r="G23"/>
  <c r="D7"/>
  <c r="F7" i="11"/>
  <c r="E7"/>
  <c r="H7"/>
  <c r="I7"/>
  <c r="H24"/>
  <c r="D25"/>
  <c r="D26"/>
  <c r="G24"/>
  <c r="D7"/>
  <c r="F7" i="10"/>
  <c r="E7"/>
  <c r="H7"/>
  <c r="I7"/>
  <c r="H23"/>
  <c r="D24"/>
  <c r="D25"/>
  <c r="G23"/>
  <c r="D7"/>
  <c r="F7" i="9"/>
  <c r="E7"/>
  <c r="H7"/>
  <c r="I7"/>
  <c r="H27"/>
  <c r="D28"/>
  <c r="D29"/>
  <c r="G27"/>
  <c r="D7"/>
  <c r="H7" i="8"/>
  <c r="I7"/>
  <c r="E18"/>
  <c r="F7" i="7"/>
  <c r="E7"/>
  <c r="H7"/>
  <c r="I7"/>
  <c r="H24"/>
  <c r="D25"/>
  <c r="D26"/>
  <c r="G24"/>
  <c r="D7"/>
  <c r="F7" i="6"/>
  <c r="E7"/>
  <c r="H7"/>
  <c r="I7"/>
  <c r="H18"/>
  <c r="H26"/>
  <c r="D27"/>
  <c r="D28"/>
  <c r="G26"/>
  <c r="D7"/>
  <c r="F7" i="5"/>
  <c r="E7"/>
  <c r="H7"/>
  <c r="I7"/>
  <c r="H26"/>
  <c r="D27"/>
  <c r="D28"/>
  <c r="G26"/>
  <c r="D7"/>
  <c r="F7" i="3"/>
  <c r="E7"/>
  <c r="H7"/>
  <c r="I7"/>
  <c r="H21"/>
  <c r="D22"/>
  <c r="D23"/>
  <c r="G21"/>
  <c r="D7"/>
  <c r="F7" i="2"/>
  <c r="E7"/>
  <c r="H7"/>
  <c r="I7"/>
  <c r="H25"/>
  <c r="D26"/>
  <c r="D27"/>
  <c r="G25"/>
  <c r="D7"/>
</calcChain>
</file>

<file path=xl/sharedStrings.xml><?xml version="1.0" encoding="utf-8"?>
<sst xmlns="http://schemas.openxmlformats.org/spreadsheetml/2006/main" count="1181" uniqueCount="367">
  <si>
    <t>年度资金总额</t>
  </si>
  <si>
    <t>三级指标</t>
  </si>
  <si>
    <t>经济成本指标</t>
  </si>
  <si>
    <t>数量指标</t>
  </si>
  <si>
    <t>区域内农村支教人数</t>
  </si>
  <si>
    <t>质量指标</t>
  </si>
  <si>
    <t>时效指标</t>
  </si>
  <si>
    <t>社会效益指标</t>
  </si>
  <si>
    <t>服务对象满意度指标</t>
  </si>
  <si>
    <t>青岛市黄岛区实验初级中学</t>
  </si>
  <si>
    <t>师资费</t>
  </si>
  <si>
    <t>资料、报刊费用</t>
  </si>
  <si>
    <t>培训（会议）费用支付时间</t>
  </si>
  <si>
    <t>教师素质提升项目</t>
  </si>
  <si>
    <t>207155-青岛西海岸中学</t>
  </si>
  <si>
    <t>教师培训费用</t>
  </si>
  <si>
    <t>工作室团队人数</t>
  </si>
  <si>
    <t>费用发放的合规率</t>
  </si>
  <si>
    <t>费用发放的及时性</t>
  </si>
  <si>
    <t>开展教育教学研究，推广教学成果</t>
  </si>
  <si>
    <t>学生对名师工作室的满意度</t>
  </si>
  <si>
    <t>青岛西海岸新区灵山卫中学</t>
  </si>
  <si>
    <t>出版费用，文印费用，书籍资料费用</t>
  </si>
  <si>
    <t>专家劳务费用</t>
  </si>
  <si>
    <t>外出培训费用</t>
  </si>
  <si>
    <t>成果产出数量</t>
  </si>
  <si>
    <t>名师工作室成员教学和科研素质提升</t>
  </si>
  <si>
    <t>服务学科建设数量</t>
  </si>
  <si>
    <t>工作室成员满意度</t>
  </si>
  <si>
    <t>开展或参加培训（会议）天数</t>
  </si>
  <si>
    <t>中国教育报期刊订阅费用</t>
  </si>
  <si>
    <t>培训次数</t>
  </si>
  <si>
    <t>订阅期刊的人数</t>
  </si>
  <si>
    <t>培训合格率</t>
  </si>
  <si>
    <t>培训费用的支付</t>
  </si>
  <si>
    <t>教师课程评优影响率</t>
  </si>
  <si>
    <t>教师满意度</t>
  </si>
  <si>
    <t>其他资本性支出</t>
  </si>
  <si>
    <t>培训费</t>
  </si>
  <si>
    <t>教师培训人数</t>
  </si>
  <si>
    <t>图书购置</t>
  </si>
  <si>
    <t>教师培训合格率</t>
  </si>
  <si>
    <t>图书合格率</t>
  </si>
  <si>
    <t>培训完成时间</t>
  </si>
  <si>
    <t>学习材料费用</t>
  </si>
  <si>
    <t>聘请专家费用</t>
  </si>
  <si>
    <t>研讨培训费用</t>
  </si>
  <si>
    <t>其他交通费</t>
  </si>
  <si>
    <t>研讨培训活动费用</t>
  </si>
  <si>
    <t>研讨会用品采购批次</t>
  </si>
  <si>
    <t>设备物资等合格率</t>
  </si>
  <si>
    <t>外出培训时间</t>
  </si>
  <si>
    <t>本科达线率</t>
  </si>
  <si>
    <t>劳务费用</t>
  </si>
  <si>
    <t>培训费用，差旅费用</t>
  </si>
  <si>
    <t>教师素质提升项目-刘向明名班主任工作室</t>
  </si>
  <si>
    <t>青岛西海岸新区文华初级中学</t>
  </si>
  <si>
    <t>培训活动费用</t>
  </si>
  <si>
    <t>图书资料等费用</t>
  </si>
  <si>
    <t>参加培训成员人次</t>
  </si>
  <si>
    <t>图书资料数量</t>
  </si>
  <si>
    <t>培训计划完成率</t>
  </si>
  <si>
    <t>工作室成员的出勤率</t>
  </si>
  <si>
    <t>培训开展频率</t>
  </si>
  <si>
    <t>培训计划按期完成率</t>
  </si>
  <si>
    <t>培训人员满意度</t>
  </si>
  <si>
    <t>教学资料等费用</t>
  </si>
  <si>
    <t>参加培训人次</t>
  </si>
  <si>
    <t>教学资料数量</t>
  </si>
  <si>
    <t>青岛西海岸新区泊里中心幼儿园</t>
  </si>
  <si>
    <t>满足名园长工作室顺利开展各项活动；不断丰富幼儿生活，促进幼儿全面发展。</t>
  </si>
  <si>
    <t>教研活动成本</t>
  </si>
  <si>
    <t>劳务费</t>
  </si>
  <si>
    <t>举办培训（教研活动）次数</t>
  </si>
  <si>
    <t>教学成果</t>
  </si>
  <si>
    <t>培训人员合格率</t>
  </si>
  <si>
    <t>专家人员资质达标率</t>
  </si>
  <si>
    <t>培训（教研活动）开展频率</t>
  </si>
  <si>
    <t>工作室品牌知晓率</t>
  </si>
  <si>
    <t>项目支出绩效自评表</t>
  </si>
  <si>
    <t>（ 2024 年度）</t>
  </si>
  <si>
    <t>单位：万元</t>
  </si>
  <si>
    <t>项目名称</t>
  </si>
  <si>
    <t>教师队伍建设-刘同军名师工作室经费</t>
  </si>
  <si>
    <t>主管部门</t>
  </si>
  <si>
    <t>青岛西海岸新区教育和体育局</t>
  </si>
  <si>
    <t>项目实施单位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</si>
  <si>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</si>
  <si>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</si>
  <si>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</si>
  <si>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</si>
  <si>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</si>
  <si>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</si>
  <si>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</si>
  <si>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</si>
  <si>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其中：当年财政拨款</t>
  </si>
  <si>
    <t>-</t>
  </si>
  <si>
    <t xml:space="preserve">     上级资金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</si>
  <si>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</si>
  <si>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</si>
  <si>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</si>
  <si>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</si>
  <si>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</si>
  <si>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年
度
绩
效
指
标
</t>
  </si>
  <si>
    <t>一级
指标</t>
  </si>
  <si>
    <t>二级
指标</t>
  </si>
  <si>
    <t>成
本
指
标
（10分）</t>
  </si>
  <si>
    <t>人均培训成本</t>
  </si>
  <si>
    <t>≤450元/天</t>
  </si>
  <si>
    <t>≤1500元/课时</t>
  </si>
  <si>
    <t>≤2万元</t>
  </si>
  <si>
    <t>产
出
指
标
（40分）</t>
  </si>
  <si>
    <t>专家邀请人次</t>
  </si>
  <si>
    <t>≥6次</t>
  </si>
  <si>
    <t>原因：指标值设置预算次数过高。改进措施：根据实际情况，合理设置指标值。</t>
  </si>
  <si>
    <t>课程数量</t>
  </si>
  <si>
    <t>≥6门</t>
  </si>
  <si>
    <t>培训（会议）出勤率</t>
  </si>
  <si>
    <t>≥95%</t>
  </si>
  <si>
    <t>=100%</t>
  </si>
  <si>
    <t>培训（参会）人员覆盖率</t>
  </si>
  <si>
    <t>≤12月15日</t>
  </si>
  <si>
    <t>原因：教师队伍建设-刘同军名师工作室经费未审批，无法在12月15日之前支付完成。改进措施：根据财政安排及时支付。</t>
  </si>
  <si>
    <t>效益指标
（30分）</t>
  </si>
  <si>
    <t>社会效益
指标</t>
  </si>
  <si>
    <t>履职能力提升率</t>
  </si>
  <si>
    <t>≥90%</t>
  </si>
  <si>
    <t>满意度
指标
（10分）</t>
  </si>
  <si>
    <t>培训（参会）人员满意度</t>
  </si>
  <si>
    <t>小计</t>
  </si>
  <si>
    <t>总分</t>
  </si>
  <si>
    <t>自评等级</t>
  </si>
  <si>
    <t>总分在80分以下的项目未实现绩效目标的原因分析及拟采取的措施说明：</t>
  </si>
  <si>
    <t>无</t>
  </si>
  <si>
    <t>0532-88133389</t>
  </si>
  <si>
    <t>通过完成各项指标，达到保障教师权益，提高教师工作积极性和工作能力，改善办学条件</t>
  </si>
  <si>
    <t>项目加强了工作室成员的培训和学习，保障了团队教研的活动和推广教学成果活动，提高了教师工作积极性和工作能力，保证了学生的满意度水平。</t>
  </si>
  <si>
    <t>成本指标
（10分）</t>
  </si>
  <si>
    <t>产出指标
（40分）</t>
  </si>
  <si>
    <t>≥2人</t>
  </si>
  <si>
    <t>≥2次</t>
  </si>
  <si>
    <t>满意度指标
（10分）</t>
  </si>
  <si>
    <t>≤4万元</t>
  </si>
  <si>
    <t>≥3个</t>
  </si>
  <si>
    <r>
      <t>名师工作室</t>
    </r>
    <r>
      <rPr>
        <sz val="11"/>
        <color indexed="8"/>
        <rFont val="Calibri"/>
        <family val="2"/>
      </rPr>
      <t>2024</t>
    </r>
    <r>
      <rPr>
        <sz val="11"/>
        <color indexed="8"/>
        <rFont val="宋体"/>
        <charset val="134"/>
      </rPr>
      <t>年度计划完成时间</t>
    </r>
  </si>
  <si>
    <t>≤12月31日</t>
  </si>
  <si>
    <t>原因：名师工作室经费未审批，无法在12月31日完成。改进措施：根据财政安排及时支付。</t>
  </si>
  <si>
    <t>≥4个</t>
  </si>
  <si>
    <t>原因：服务学科数量过高，改进措施：根据实际情况合理安排。</t>
  </si>
  <si>
    <t>≥98%</t>
  </si>
  <si>
    <t>教师队伍建设-林殿莉名师工作室经费</t>
  </si>
  <si>
    <t>≤1万元</t>
  </si>
  <si>
    <t>≥2天</t>
  </si>
  <si>
    <t>原因：教师队伍建设-林殿莉名师工作室经费未审批，无法在12月15日之前支付完成。改进措施：根据财政安排及时支付。</t>
  </si>
  <si>
    <t>培训内容知晓率</t>
  </si>
  <si>
    <t>教师队伍建设项目</t>
  </si>
  <si>
    <t>青岛市黄岛区第一幼儿园</t>
  </si>
  <si>
    <t>1.赴北京、成都等地知名高校进行素质教育专项提升培训 2.赴区外先进地区教育院校进行跟岗学习交流
3.聘请知名专家来区内对工作室成员进行素质教育提升培训4.为工作室成员订阅2024年中国教育报期刊</t>
  </si>
  <si>
    <t>1.赴北京、成都等地知名高校进行素质教育专项提升培训 2.赴区外先进地区教育院校进行跟岗学习交流
3.为工作室成员订阅2024年中国教育报期刊</t>
  </si>
  <si>
    <r>
      <rPr>
        <sz val="11"/>
        <rFont val="宋体"/>
        <charset val="134"/>
      </rPr>
      <t>综合素质和能力提升</t>
    </r>
    <r>
      <rPr>
        <sz val="11"/>
        <rFont val="Arial"/>
        <family val="2"/>
      </rPr>
      <t>“</t>
    </r>
    <r>
      <rPr>
        <sz val="11"/>
        <rFont val="宋体"/>
        <charset val="134"/>
      </rPr>
      <t>走出去</t>
    </r>
    <r>
      <rPr>
        <sz val="11"/>
        <rFont val="Arial"/>
        <family val="2"/>
      </rPr>
      <t>”</t>
    </r>
    <r>
      <rPr>
        <sz val="11"/>
        <rFont val="宋体"/>
        <charset val="134"/>
      </rPr>
      <t>培训费用</t>
    </r>
  </si>
  <si>
    <t>≤8.5万元</t>
  </si>
  <si>
    <t>原因：根据年中单位资金使用情况，外出培训安排较少。措施：科学合理安排预算与培训。</t>
  </si>
  <si>
    <r>
      <rPr>
        <sz val="11"/>
        <rFont val="宋体"/>
        <charset val="134"/>
      </rPr>
      <t>综合素质和能力提升</t>
    </r>
    <r>
      <rPr>
        <sz val="11"/>
        <rFont val="Arial"/>
        <family val="2"/>
      </rPr>
      <t>“</t>
    </r>
    <r>
      <rPr>
        <sz val="11"/>
        <rFont val="宋体"/>
        <charset val="134"/>
      </rPr>
      <t>引进来</t>
    </r>
    <r>
      <rPr>
        <sz val="11"/>
        <rFont val="Arial"/>
        <family val="2"/>
      </rPr>
      <t>”</t>
    </r>
    <r>
      <rPr>
        <sz val="11"/>
        <rFont val="宋体"/>
        <charset val="134"/>
      </rPr>
      <t>培训费用</t>
    </r>
  </si>
  <si>
    <t>≤1.16万元</t>
  </si>
  <si>
    <t>≤0.34万元</t>
  </si>
  <si>
    <t>≥3次</t>
  </si>
  <si>
    <t>≥8人</t>
  </si>
  <si>
    <t>=25号/培训次月</t>
  </si>
  <si>
    <t>效
益
指
标
（30分）</t>
  </si>
  <si>
    <t>青岛西海岸新区第二实验幼儿园</t>
  </si>
  <si>
    <t>1.满足名师工作室顺利开展各项活动；
2.不断丰富幼儿生活，促进幼儿全面发展。</t>
  </si>
  <si>
    <t xml:space="preserve">1.通过教师素质提升项目，满足了名师工作室各项工作顺利开展；
2.通过了教师素养提升项目，使工作室成员在教师专业成长方面进一步提升，打造工作室。；
</t>
  </si>
  <si>
    <t>偏差原因：未购置其他资本性支出，未及时调整预算。改进措施：进一步加强预算精细化，减少下年度资金分配。</t>
  </si>
  <si>
    <t>≤3万元</t>
  </si>
  <si>
    <t>偏差原因：未购置其他资本性支出，导致培训费支出超出年度指标值，未及时调整预算。改进措施：进一步加强预算精细化。</t>
  </si>
  <si>
    <t>青岛市黄岛区教育和体育局</t>
  </si>
  <si>
    <t>青岛市黄岛区大场小学</t>
  </si>
  <si>
    <t>0532-87141070</t>
  </si>
  <si>
    <t>用于名师工作室学习材料、聘请专家、研讨培训、其他交通费、其他杂项费用，为名师工作室教师成员成长提供提供优质资源与服务。</t>
  </si>
  <si>
    <t>完成对老师们进行心理知识的培训、心里培训书籍的购买，让老师们的成长提供优质资源与服务，完成预定目标。</t>
  </si>
  <si>
    <t>年度指标值（A）</t>
  </si>
  <si>
    <t>实际完成
指标值（B）</t>
  </si>
  <si>
    <t>偏差原因分析及改进措施</t>
  </si>
  <si>
    <t>≤2.5万元</t>
  </si>
  <si>
    <t>学习材料费用用品采购批次</t>
  </si>
  <si>
    <t>1批</t>
  </si>
  <si>
    <t>2次</t>
  </si>
  <si>
    <t>1次</t>
  </si>
  <si>
    <t>项目支出绩效自评表</t>
    <phoneticPr fontId="7" type="noConversion"/>
  </si>
  <si>
    <t>（ 2024 年度）</t>
    <phoneticPr fontId="7" type="noConversion"/>
  </si>
  <si>
    <t>教师素养提升项目</t>
    <phoneticPr fontId="7" type="noConversion"/>
  </si>
  <si>
    <t>青岛西海岸新区教育和体育局</t>
    <phoneticPr fontId="7" type="noConversion"/>
  </si>
  <si>
    <t>青岛西海岸新区第一高级中学</t>
    <phoneticPr fontId="7" type="noConversion"/>
  </si>
  <si>
    <r>
      <t>0</t>
    </r>
    <r>
      <rPr>
        <sz val="12"/>
        <rFont val="宋体"/>
        <charset val="134"/>
      </rPr>
      <t>532-86951378</t>
    </r>
    <phoneticPr fontId="7" type="noConversion"/>
  </si>
  <si>
    <t>预期目标</t>
    <phoneticPr fontId="7" type="noConversion"/>
  </si>
  <si>
    <t>实际完成情况</t>
    <phoneticPr fontId="7" type="noConversion"/>
  </si>
  <si>
    <t>1.加强名师工作室成员的日常学习。
2.为工作室成员提供优质的资源与服务，提升自身的教学质量与水平</t>
    <phoneticPr fontId="7" type="noConversion"/>
  </si>
  <si>
    <r>
      <t xml:space="preserve">1.加强了名师工作室成员的日常学习。
</t>
    </r>
    <r>
      <rPr>
        <sz val="11"/>
        <rFont val="宋体"/>
        <charset val="134"/>
      </rPr>
      <t>2</t>
    </r>
    <r>
      <rPr>
        <sz val="11"/>
        <rFont val="宋体"/>
        <charset val="134"/>
      </rPr>
      <t>.为工作室成员提供了优质的资源与服务，提升了自身的教学质量与水平。</t>
    </r>
    <phoneticPr fontId="7" type="noConversion"/>
  </si>
  <si>
    <t xml:space="preserve">年度指标值（A）
</t>
    <phoneticPr fontId="7" type="noConversion"/>
  </si>
  <si>
    <t>实际完成
指标值（B）</t>
    <phoneticPr fontId="7" type="noConversion"/>
  </si>
  <si>
    <t>偏差原因分析及改进措施</t>
    <phoneticPr fontId="7" type="noConversion"/>
  </si>
  <si>
    <t>≤0.6万元</t>
    <phoneticPr fontId="7" type="noConversion"/>
  </si>
  <si>
    <t>≤1万元</t>
    <phoneticPr fontId="7" type="noConversion"/>
  </si>
  <si>
    <t>原因：2024年培训方式由聘请专家改为外出培训，无聘请专家费用的产生。改进措施：加强绩效目标申报，科学完善地设定目标。</t>
    <phoneticPr fontId="7" type="noConversion"/>
  </si>
  <si>
    <t>≤2万元</t>
    <phoneticPr fontId="7" type="noConversion"/>
  </si>
  <si>
    <t>原因：2024年增加了外出培训费用。改进措施：加强绩效目标申报，科学完善地编制年初预算，更加合理使用资金。</t>
    <phoneticPr fontId="7" type="noConversion"/>
  </si>
  <si>
    <t>≤1.2万元</t>
    <phoneticPr fontId="7" type="noConversion"/>
  </si>
  <si>
    <t>原因：2024年增加了日常培训费用，减少了其他交通费。改进措施：加强绩效目标申报，科学完善地设定绩效目标，加强预算执行度。</t>
    <phoneticPr fontId="7" type="noConversion"/>
  </si>
  <si>
    <t>其他费用</t>
    <phoneticPr fontId="7" type="noConversion"/>
  </si>
  <si>
    <t>≤0.2万元</t>
    <phoneticPr fontId="7" type="noConversion"/>
  </si>
  <si>
    <t>≥2人</t>
    <phoneticPr fontId="7" type="noConversion"/>
  </si>
  <si>
    <t>原因：2024年培训方式由聘请专家改为外出培训。改进措施：加强绩效目标申报，科学完善地设定目标、编制预算，更加合理使用资金。</t>
    <phoneticPr fontId="7" type="noConversion"/>
  </si>
  <si>
    <t>≥2次</t>
    <phoneticPr fontId="7" type="noConversion"/>
  </si>
  <si>
    <t>≥2批</t>
    <phoneticPr fontId="7" type="noConversion"/>
  </si>
  <si>
    <t>原因：绩效目标指标值设置过高。改进措施：根据实际办公需求，结合年度工作计划，合理设置绩效目标指标值。</t>
    <phoneticPr fontId="7" type="noConversion"/>
  </si>
  <si>
    <t>＝100%</t>
    <phoneticPr fontId="7" type="noConversion"/>
  </si>
  <si>
    <t>≤8月2日</t>
    <phoneticPr fontId="7" type="noConversion"/>
  </si>
  <si>
    <t>效
益
指
标
（30分）</t>
    <phoneticPr fontId="7" type="noConversion"/>
  </si>
  <si>
    <t>≥99%</t>
    <phoneticPr fontId="7" type="noConversion"/>
  </si>
  <si>
    <t>≥95%</t>
    <phoneticPr fontId="7" type="noConversion"/>
  </si>
  <si>
    <t>无</t>
    <phoneticPr fontId="7" type="noConversion"/>
  </si>
  <si>
    <t>教师素质提升项目</t>
    <phoneticPr fontId="7" type="noConversion"/>
  </si>
  <si>
    <t>207006-青岛西海岸新区中德应用技术学校</t>
    <phoneticPr fontId="7" type="noConversion"/>
  </si>
  <si>
    <t>0532-86108998</t>
    <phoneticPr fontId="7" type="noConversion"/>
  </si>
  <si>
    <t>通过完成名师工作室2024年各项计划任务，使工作室成员在教师专业成长方面有进一步提升，打造工作室成员成为师德高尚，业务精进的优秀教师。</t>
  </si>
  <si>
    <t>工作室成员在教学比赛、课题研究、论文发表等方面共取得29项成果，其中1人获评区级名师，1人获评市级名师。</t>
  </si>
  <si>
    <t>年度指标值（A）</t>
    <phoneticPr fontId="7" type="noConversion"/>
  </si>
  <si>
    <t>项目跟踪管理不到位。措施：推进预算执行进度。</t>
    <phoneticPr fontId="7" type="noConversion"/>
  </si>
  <si>
    <t>29个</t>
  </si>
  <si>
    <t>名师工作室2024年度计划完成时间</t>
    <phoneticPr fontId="7" type="noConversion"/>
  </si>
  <si>
    <t>2024年12月31日之前</t>
    <phoneticPr fontId="7" type="noConversion"/>
  </si>
  <si>
    <t>未完成</t>
    <phoneticPr fontId="7" type="noConversion"/>
  </si>
  <si>
    <t>≥2个</t>
  </si>
  <si>
    <t>4个</t>
  </si>
  <si>
    <t>0532-58952227</t>
  </si>
  <si>
    <t>≤
4.5
万元</t>
  </si>
  <si>
    <t>≤
0.5
万元</t>
  </si>
  <si>
    <t>≥
9
人次</t>
  </si>
  <si>
    <t>≥
9
套</t>
  </si>
  <si>
    <t>=
100
%</t>
  </si>
  <si>
    <t>≥
1
次/季度</t>
  </si>
  <si>
    <t>≥
95
%</t>
  </si>
  <si>
    <t>青岛西海岸新区第四初级中学</t>
    <phoneticPr fontId="7" type="noConversion"/>
  </si>
  <si>
    <t>通过业务培训达到教师素质提升的效果</t>
    <phoneticPr fontId="7" type="noConversion"/>
  </si>
  <si>
    <t>参加了《全国中小学班主任专业能力提升》《全国中小学班级建设高峰论坛》《全国中小学班主任专业能力提升-高级研修班》《青岛市第三批名班主任工作室》的培训达到教师素质提升的效果。</t>
    <phoneticPr fontId="7" type="noConversion"/>
  </si>
  <si>
    <t>≤4.5万元</t>
    <phoneticPr fontId="7" type="noConversion"/>
  </si>
  <si>
    <t>≤0.5万元</t>
    <phoneticPr fontId="7" type="noConversion"/>
  </si>
  <si>
    <t>≥9人次</t>
    <phoneticPr fontId="7" type="noConversion"/>
  </si>
  <si>
    <t>≥9套</t>
    <phoneticPr fontId="7" type="noConversion"/>
  </si>
  <si>
    <t>=100%</t>
    <phoneticPr fontId="7" type="noConversion"/>
  </si>
  <si>
    <t>≥1次/季度</t>
    <phoneticPr fontId="7" type="noConversion"/>
  </si>
  <si>
    <t>0532-86169788</t>
  </si>
  <si>
    <t>名园长工作室活动有序推进，幼儿生活丰富多样，全面发展成效显著。</t>
  </si>
  <si>
    <t>0.5454万元</t>
  </si>
  <si>
    <t>因园所经费问题，未能达标</t>
  </si>
  <si>
    <t>2.8124万元</t>
  </si>
  <si>
    <t>16人</t>
  </si>
  <si>
    <t>192人</t>
  </si>
  <si>
    <r>
      <rPr>
        <sz val="11"/>
        <rFont val="宋体"/>
        <charset val="134"/>
      </rPr>
      <t>培训内容知晓率</t>
    </r>
  </si>
  <si>
    <t>=98%</t>
  </si>
  <si>
    <r>
      <rPr>
        <sz val="11"/>
        <rFont val="宋体"/>
        <charset val="134"/>
      </rPr>
      <t>培训（参会）人员满意度</t>
    </r>
  </si>
  <si>
    <t>青岛西海岸新区音乐学校</t>
    <phoneticPr fontId="7" type="noConversion"/>
  </si>
  <si>
    <t>通过完成名师工作室2024年各项计划任务，使工作室成员在教师专业成长方面有进一步提升，打造工作室成员成为师德高尚，业务精进的优秀教师</t>
    <phoneticPr fontId="7" type="noConversion"/>
  </si>
  <si>
    <r>
      <t>教研活动成本控制在2000元/次以内；举办教研活动1</t>
    </r>
    <r>
      <rPr>
        <sz val="10"/>
        <rFont val="宋体"/>
        <charset val="134"/>
      </rPr>
      <t>2</t>
    </r>
    <r>
      <rPr>
        <sz val="10"/>
        <rFont val="宋体"/>
        <charset val="134"/>
      </rPr>
      <t>次，培训人员60人，合格率达到100%；平均开展每月一次培训（教研）活动，工作室宣传信息阅读量、转发量大于500次，提升了工作室知晓率；成员满意度达95%。</t>
    </r>
    <phoneticPr fontId="7" type="noConversion"/>
  </si>
  <si>
    <t>≤2000元/次</t>
    <phoneticPr fontId="7" type="noConversion"/>
  </si>
  <si>
    <r>
      <t>1</t>
    </r>
    <r>
      <rPr>
        <sz val="11"/>
        <rFont val="宋体"/>
        <charset val="134"/>
      </rPr>
      <t>500元/次</t>
    </r>
    <phoneticPr fontId="7" type="noConversion"/>
  </si>
  <si>
    <r>
      <t>2</t>
    </r>
    <r>
      <rPr>
        <sz val="11"/>
        <rFont val="宋体"/>
        <charset val="134"/>
      </rPr>
      <t>000</t>
    </r>
    <r>
      <rPr>
        <sz val="11"/>
        <rFont val="宋体"/>
        <charset val="134"/>
      </rPr>
      <t>元</t>
    </r>
    <r>
      <rPr>
        <sz val="11"/>
        <rFont val="宋体"/>
        <charset val="134"/>
      </rPr>
      <t>/次</t>
    </r>
    <phoneticPr fontId="7" type="noConversion"/>
  </si>
  <si>
    <t>≥12次</t>
    <phoneticPr fontId="7" type="noConversion"/>
  </si>
  <si>
    <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次</t>
    </r>
    <phoneticPr fontId="7" type="noConversion"/>
  </si>
  <si>
    <t>≥1次/人</t>
    <phoneticPr fontId="7" type="noConversion"/>
  </si>
  <si>
    <r>
      <t>0次/</t>
    </r>
    <r>
      <rPr>
        <sz val="10"/>
        <rFont val="宋体"/>
        <charset val="134"/>
      </rPr>
      <t>人</t>
    </r>
    <phoneticPr fontId="7" type="noConversion"/>
  </si>
  <si>
    <t>100%</t>
    <phoneticPr fontId="7" type="noConversion"/>
  </si>
  <si>
    <t>≥1月/次</t>
    <phoneticPr fontId="7" type="noConversion"/>
  </si>
  <si>
    <r>
      <t>1月</t>
    </r>
    <r>
      <rPr>
        <sz val="10"/>
        <rFont val="宋体"/>
        <charset val="134"/>
      </rPr>
      <t>/次</t>
    </r>
    <phoneticPr fontId="7" type="noConversion"/>
  </si>
  <si>
    <t>效益指标（30分）</t>
    <phoneticPr fontId="7" type="noConversion"/>
  </si>
  <si>
    <t>≥500次</t>
    <phoneticPr fontId="7" type="noConversion"/>
  </si>
  <si>
    <r>
      <t>5</t>
    </r>
    <r>
      <rPr>
        <sz val="10"/>
        <rFont val="宋体"/>
        <charset val="134"/>
      </rPr>
      <t>20次</t>
    </r>
    <phoneticPr fontId="7" type="noConversion"/>
  </si>
  <si>
    <t>年度指标值（A）</t>
    <phoneticPr fontId="8" type="noConversion"/>
  </si>
  <si>
    <t>实际完成
指标值（B）</t>
    <phoneticPr fontId="8" type="noConversion"/>
  </si>
  <si>
    <t>偏差原因分析及改进措施</t>
    <phoneticPr fontId="8" type="noConversion"/>
  </si>
  <si>
    <t>年度指标值（A）</t>
    <phoneticPr fontId="8" type="noConversion"/>
  </si>
  <si>
    <t>实际完成
指标值（B）</t>
    <phoneticPr fontId="8" type="noConversion"/>
  </si>
  <si>
    <t>偏差原因分析及改进措施</t>
    <phoneticPr fontId="8" type="noConversion"/>
  </si>
  <si>
    <t>年度指标值（A）</t>
    <phoneticPr fontId="8" type="noConversion"/>
  </si>
  <si>
    <t>实际完成
指标值（B）</t>
    <phoneticPr fontId="8" type="noConversion"/>
  </si>
  <si>
    <t>偏差原因分析及改进措施</t>
    <phoneticPr fontId="8" type="noConversion"/>
  </si>
  <si>
    <t>年度指标值（A）</t>
    <phoneticPr fontId="8" type="noConversion"/>
  </si>
  <si>
    <t>实际完成
指标值（B）</t>
    <phoneticPr fontId="8" type="noConversion"/>
  </si>
  <si>
    <t>偏差原因分析及改进措施</t>
    <phoneticPr fontId="8" type="noConversion"/>
  </si>
  <si>
    <t>年度指标值（A）</t>
    <phoneticPr fontId="7" type="noConversion"/>
  </si>
  <si>
    <t>无</t>
    <phoneticPr fontId="8" type="noConversion"/>
  </si>
  <si>
    <t>挂职教师支教补贴</t>
  </si>
  <si>
    <t>实现城乡师资优质均衡发展，激发队伍活力，发挥挂职人员示范、引领、辐射、带动作用，提升社会满意度。</t>
  </si>
  <si>
    <t>通过挂职支教、促进了城乡师资优质均衡发展，激发了队伍活力，发挥了挂职人员示范、引领、辐射、带动作用，提升了社会满意度。</t>
  </si>
  <si>
    <t>教师支教补贴补助标准</t>
  </si>
  <si>
    <t xml:space="preserve">区内3000元/人/年；
</t>
  </si>
  <si>
    <t>80人</t>
  </si>
  <si>
    <t>补贴政策符合度</t>
  </si>
  <si>
    <t xml:space="preserve"> =100%</t>
  </si>
  <si>
    <t>补贴发放时间</t>
  </si>
  <si>
    <t>按文件要求每年12月拨付</t>
  </si>
  <si>
    <t>11月全部拨付</t>
  </si>
  <si>
    <t>优化教育资源均衡配置</t>
  </si>
  <si>
    <t>较显著</t>
  </si>
  <si>
    <t>增强农村师资力量</t>
  </si>
  <si>
    <t>可持续影响指标</t>
  </si>
  <si>
    <t>政策可持续性</t>
  </si>
  <si>
    <t>可持续</t>
  </si>
  <si>
    <t>农村学校学生对挂职教师的满意度</t>
  </si>
  <si>
    <t>&gt;=95%</t>
  </si>
  <si>
    <t>年度指标值（A）</t>
    <phoneticPr fontId="8" type="noConversion"/>
  </si>
  <si>
    <t>实际完成
指标值（B）</t>
    <phoneticPr fontId="8" type="noConversion"/>
  </si>
  <si>
    <t>偏差原因分析及改进措施</t>
    <phoneticPr fontId="8" type="noConversion"/>
  </si>
  <si>
    <t>450元/天</t>
  </si>
  <si>
    <t>450元/天</t>
    <phoneticPr fontId="8" type="noConversion"/>
  </si>
  <si>
    <t>1500元/课时</t>
  </si>
  <si>
    <t>1500元/课时</t>
    <phoneticPr fontId="8" type="noConversion"/>
  </si>
  <si>
    <t>2万元</t>
  </si>
  <si>
    <t>2万元</t>
    <phoneticPr fontId="8" type="noConversion"/>
  </si>
  <si>
    <t>2次</t>
    <phoneticPr fontId="8" type="noConversion"/>
  </si>
  <si>
    <t>6门</t>
    <phoneticPr fontId="8" type="noConversion"/>
  </si>
  <si>
    <t>100%</t>
  </si>
  <si>
    <t>100%</t>
    <phoneticPr fontId="8" type="noConversion"/>
  </si>
  <si>
    <t>12月31日</t>
    <phoneticPr fontId="8" type="noConversion"/>
  </si>
  <si>
    <r>
      <t>10</t>
    </r>
    <r>
      <rPr>
        <sz val="11"/>
        <color indexed="0"/>
        <rFont val="宋体"/>
        <charset val="134"/>
      </rPr>
      <t>万元</t>
    </r>
    <phoneticPr fontId="8" type="noConversion"/>
  </si>
  <si>
    <r>
      <t>5</t>
    </r>
    <r>
      <rPr>
        <sz val="11"/>
        <color indexed="0"/>
        <rFont val="宋体"/>
        <charset val="134"/>
      </rPr>
      <t>人</t>
    </r>
    <phoneticPr fontId="8" type="noConversion"/>
  </si>
  <si>
    <r>
      <t>4</t>
    </r>
    <r>
      <rPr>
        <sz val="11"/>
        <color indexed="8"/>
        <rFont val="宋体"/>
        <charset val="134"/>
      </rPr>
      <t>次</t>
    </r>
    <phoneticPr fontId="8" type="noConversion"/>
  </si>
  <si>
    <t>96%</t>
  </si>
  <si>
    <t>96%</t>
    <phoneticPr fontId="8" type="noConversion"/>
  </si>
  <si>
    <r>
      <t>≥</t>
    </r>
    <r>
      <rPr>
        <sz val="11"/>
        <color indexed="0"/>
        <rFont val="Calibri"/>
        <family val="2"/>
      </rPr>
      <t>95%</t>
    </r>
    <phoneticPr fontId="8" type="noConversion"/>
  </si>
  <si>
    <t>≤450元/天</t>
    <phoneticPr fontId="8" type="noConversion"/>
  </si>
  <si>
    <r>
      <t>≤</t>
    </r>
    <r>
      <rPr>
        <sz val="11"/>
        <color indexed="0"/>
        <rFont val="Calibri"/>
        <family val="2"/>
      </rPr>
      <t>10</t>
    </r>
    <r>
      <rPr>
        <sz val="11"/>
        <color indexed="0"/>
        <rFont val="宋体"/>
        <charset val="134"/>
      </rPr>
      <t>万元</t>
    </r>
    <phoneticPr fontId="8" type="noConversion"/>
  </si>
  <si>
    <t>SUM(R[1]C:R[4]C)</t>
  </si>
  <si>
    <t>RC[-2]/RC[-3]</t>
  </si>
  <si>
    <t>RC[-2]*RC[-1]</t>
  </si>
  <si>
    <t>4万元</t>
  </si>
  <si>
    <t>3个</t>
  </si>
  <si>
    <t>良</t>
    <phoneticPr fontId="8" type="noConversion"/>
  </si>
  <si>
    <t>1万元</t>
  </si>
  <si>
    <t>6天</t>
  </si>
  <si>
    <t>0.615万元</t>
  </si>
  <si>
    <t>0.425051万元</t>
  </si>
  <si>
    <t>8人</t>
  </si>
  <si>
    <t>25号/培训次月</t>
  </si>
  <si>
    <t>0万元</t>
  </si>
  <si>
    <t>5万元</t>
  </si>
  <si>
    <t>19人</t>
  </si>
  <si>
    <t>0册</t>
  </si>
  <si>
    <t>产
出
指
标
(40分)</t>
    <phoneticPr fontId="8" type="noConversion"/>
  </si>
  <si>
    <t>未按计划开展培训，下一步根据培训计划培训</t>
    <phoneticPr fontId="8" type="noConversion"/>
  </si>
  <si>
    <t>0.6万元</t>
  </si>
  <si>
    <t>4.2万元</t>
  </si>
  <si>
    <t>0.2万元</t>
  </si>
  <si>
    <t>0人</t>
  </si>
  <si>
    <t>7月14日</t>
  </si>
  <si>
    <t>99%</t>
  </si>
  <si>
    <t>激发工作室成员自身潜力，提升成员教学研究能力，全面提升教师素质。</t>
    <phoneticPr fontId="8" type="noConversion"/>
  </si>
  <si>
    <t>4.5万元</t>
  </si>
  <si>
    <t>0.5万元</t>
  </si>
  <si>
    <t>9人次</t>
  </si>
  <si>
    <t>9套</t>
  </si>
  <si>
    <t>1次/季度</t>
  </si>
  <si>
    <t>≥10人</t>
    <phoneticPr fontId="8" type="noConversion"/>
  </si>
  <si>
    <t>≥200册</t>
    <phoneticPr fontId="8" type="noConversion"/>
  </si>
  <si>
    <t>通过对教师进行培训，带领团队开展教育教学研究，推广教学成果，达到带动教师队伍整体素质提升的效果。</t>
    <phoneticPr fontId="8" type="noConversion"/>
  </si>
  <si>
    <t>通过对教师进行培训，带领团队开展教育教学研究，推广教学成果，达到带动教师队伍整体素质提升的效果。</t>
    <phoneticPr fontId="8" type="noConversion"/>
  </si>
  <si>
    <t>通过对教师进行外出培训，推广教学成果，达到教师成员教学和科研素质提升。</t>
    <phoneticPr fontId="8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</si>
</sst>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_ * #,##0.0000_ ;_ * \-#,##0.0000_ ;_ * &quot;-&quot;??.00_ ;_ @_ "/>
    <numFmt numFmtId="177" formatCode="0.0%"/>
    <numFmt numFmtId="178" formatCode="0.0000_ "/>
    <numFmt numFmtId="179" formatCode="0.00_ "/>
    <numFmt numFmtId="180" formatCode="0_ "/>
  </numFmts>
  <fonts count="24">
    <font>
      <sz val="11"/>
      <name val="宋体"/>
      <charset val="134"/>
    </font>
    <font>
      <sz val="11"/>
      <color indexed="8"/>
      <name val="宋体"/>
      <charset val="134"/>
    </font>
    <font>
      <sz val="11"/>
      <color indexed="0"/>
      <name val="Calibri"/>
      <family val="2"/>
    </font>
    <font>
      <sz val="11"/>
      <color indexed="0"/>
      <name val="宋体"/>
      <charset val="134"/>
    </font>
    <font>
      <sz val="11"/>
      <color indexed="8"/>
      <name val="Calibri"/>
      <family val="2"/>
    </font>
    <font>
      <sz val="11"/>
      <name val="宋体"/>
      <charset val="134"/>
    </font>
    <font>
      <sz val="11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12"/>
      <name val="宋体"/>
      <charset val="134"/>
    </font>
    <font>
      <sz val="12"/>
      <name val="楷体_GB2312"/>
      <family val="3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20"/>
      <name val="方正小标宋简体"/>
      <charset val="134"/>
    </font>
    <font>
      <sz val="12"/>
      <name val="楷体_GB2312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/>
    <xf numFmtId="0" fontId="5" fillId="0" borderId="0">
      <alignment vertical="center"/>
    </xf>
  </cellStyleXfs>
  <cellXfs count="184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2" applyFont="1" applyBorder="1" applyAlignment="1">
      <alignment horizontal="center" vertical="center" wrapText="1"/>
    </xf>
    <xf numFmtId="0" fontId="0" fillId="0" borderId="0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12" fillId="0" borderId="2" xfId="2" applyFont="1" applyBorder="1" applyAlignment="1">
      <alignment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0" fillId="0" borderId="0" xfId="2" applyFont="1" applyBorder="1" applyAlignment="1">
      <alignment vertical="center" wrapText="1"/>
    </xf>
    <xf numFmtId="0" fontId="10" fillId="0" borderId="0" xfId="2" applyBorder="1" applyAlignment="1">
      <alignment vertical="center" wrapText="1"/>
    </xf>
    <xf numFmtId="0" fontId="10" fillId="0" borderId="0" xfId="2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12" fillId="0" borderId="2" xfId="2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176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9" fillId="0" borderId="2" xfId="1" applyNumberFormat="1" applyFont="1" applyFill="1" applyBorder="1" applyAlignment="1" applyProtection="1">
      <alignment horizontal="center" vertical="center" wrapText="1"/>
    </xf>
    <xf numFmtId="43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9" fillId="0" borderId="2" xfId="1" applyNumberFormat="1" applyFont="1" applyFill="1" applyBorder="1" applyAlignment="1" applyProtection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10" fontId="20" fillId="0" borderId="2" xfId="1" applyNumberFormat="1" applyFont="1" applyFill="1" applyBorder="1" applyAlignment="1" applyProtection="1">
      <alignment horizontal="center" vertical="center" wrapText="1"/>
    </xf>
    <xf numFmtId="49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9" fontId="20" fillId="0" borderId="2" xfId="1" applyFont="1" applyFill="1" applyBorder="1" applyAlignment="1" applyProtection="1">
      <alignment horizontal="center" vertical="center" wrapText="1"/>
    </xf>
    <xf numFmtId="0" fontId="0" fillId="0" borderId="0" xfId="2" applyFont="1" applyFill="1" applyBorder="1" applyAlignment="1">
      <alignment vertical="center" wrapText="1"/>
    </xf>
    <xf numFmtId="0" fontId="0" fillId="0" borderId="0" xfId="2" applyFont="1" applyFill="1" applyBorder="1" applyAlignment="1">
      <alignment horizontal="center" vertical="center" wrapText="1"/>
    </xf>
    <xf numFmtId="0" fontId="0" fillId="0" borderId="0" xfId="2" applyFont="1" applyFill="1" applyBorder="1" applyAlignment="1">
      <alignment horizontal="righ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2" xfId="2" applyFont="1" applyFill="1" applyBorder="1" applyAlignment="1" applyProtection="1">
      <alignment horizontal="center" vertical="center" wrapText="1"/>
      <protection locked="0"/>
    </xf>
    <xf numFmtId="0" fontId="12" fillId="0" borderId="2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vertical="center" wrapText="1"/>
    </xf>
    <xf numFmtId="0" fontId="0" fillId="0" borderId="2" xfId="2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0" fontId="10" fillId="0" borderId="0" xfId="2" applyFill="1" applyBorder="1" applyAlignment="1">
      <alignment vertical="center" wrapText="1"/>
    </xf>
    <xf numFmtId="0" fontId="10" fillId="0" borderId="0" xfId="2" applyFill="1" applyBorder="1" applyAlignment="1">
      <alignment horizontal="center" vertical="center" wrapText="1"/>
    </xf>
    <xf numFmtId="0" fontId="10" fillId="0" borderId="2" xfId="2" applyFill="1" applyBorder="1" applyAlignment="1">
      <alignment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58" fontId="12" fillId="0" borderId="2" xfId="2" applyNumberFormat="1" applyFont="1" applyFill="1" applyBorder="1" applyAlignment="1">
      <alignment horizontal="center" vertical="center" wrapText="1"/>
    </xf>
    <xf numFmtId="179" fontId="12" fillId="0" borderId="2" xfId="2" applyNumberFormat="1" applyFont="1" applyFill="1" applyBorder="1" applyAlignment="1">
      <alignment horizontal="center" vertical="center" wrapText="1"/>
    </xf>
    <xf numFmtId="179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178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2" quotePrefix="1" applyFont="1" applyFill="1" applyBorder="1" applyAlignment="1">
      <alignment horizontal="left" vertical="center" wrapText="1"/>
    </xf>
    <xf numFmtId="0" fontId="12" fillId="0" borderId="2" xfId="2" quotePrefix="1" applyFont="1" applyFill="1" applyBorder="1" applyAlignment="1">
      <alignment horizontal="center" vertical="center" wrapText="1"/>
    </xf>
    <xf numFmtId="0" fontId="16" fillId="0" borderId="2" xfId="0" quotePrefix="1" applyFont="1" applyFill="1" applyBorder="1" applyAlignment="1" applyProtection="1">
      <alignment horizontal="center" vertical="center" shrinkToFit="1"/>
      <protection locked="0"/>
    </xf>
    <xf numFmtId="9" fontId="12" fillId="0" borderId="2" xfId="2" applyNumberFormat="1" applyFont="1" applyFill="1" applyBorder="1" applyAlignment="1">
      <alignment horizontal="center" vertical="center" wrapText="1"/>
    </xf>
    <xf numFmtId="31" fontId="12" fillId="0" borderId="2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2" fillId="0" borderId="2" xfId="2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vertical="center" wrapText="1"/>
    </xf>
    <xf numFmtId="0" fontId="20" fillId="0" borderId="2" xfId="2" applyFont="1" applyFill="1" applyBorder="1" applyAlignment="1">
      <alignment vertical="center" wrapText="1"/>
    </xf>
    <xf numFmtId="0" fontId="20" fillId="0" borderId="2" xfId="2" applyFont="1" applyFill="1" applyBorder="1" applyAlignment="1" applyProtection="1">
      <alignment horizontal="center" vertical="center" wrapText="1"/>
      <protection locked="0"/>
    </xf>
    <xf numFmtId="0" fontId="20" fillId="0" borderId="2" xfId="2" applyFont="1" applyFill="1" applyBorder="1" applyAlignment="1">
      <alignment horizontal="left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9" fontId="20" fillId="0" borderId="2" xfId="2" applyNumberFormat="1" applyFont="1" applyFill="1" applyBorder="1" applyAlignment="1">
      <alignment horizontal="center" vertical="center" wrapText="1"/>
    </xf>
    <xf numFmtId="58" fontId="20" fillId="0" borderId="2" xfId="2" applyNumberFormat="1" applyFont="1" applyFill="1" applyBorder="1" applyAlignment="1">
      <alignment horizontal="center" vertical="center" wrapText="1"/>
    </xf>
    <xf numFmtId="179" fontId="20" fillId="0" borderId="2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3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80" fontId="20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vertical="center" wrapText="1"/>
    </xf>
    <xf numFmtId="0" fontId="12" fillId="0" borderId="7" xfId="2" applyFont="1" applyFill="1" applyBorder="1" applyAlignment="1">
      <alignment vertical="center" wrapText="1"/>
    </xf>
    <xf numFmtId="0" fontId="12" fillId="0" borderId="2" xfId="2" applyFont="1" applyFill="1" applyBorder="1" applyAlignment="1">
      <alignment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10" fillId="0" borderId="2" xfId="2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vertical="center" wrapText="1"/>
    </xf>
    <xf numFmtId="0" fontId="5" fillId="0" borderId="9" xfId="2" applyFont="1" applyFill="1" applyBorder="1" applyAlignment="1">
      <alignment vertical="center" wrapText="1"/>
    </xf>
    <xf numFmtId="0" fontId="12" fillId="0" borderId="8" xfId="2" applyFont="1" applyFill="1" applyBorder="1" applyAlignment="1">
      <alignment horizontal="left" vertical="center" wrapText="1"/>
    </xf>
    <xf numFmtId="0" fontId="12" fillId="0" borderId="7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vertical="center" wrapText="1"/>
    </xf>
    <xf numFmtId="9" fontId="12" fillId="0" borderId="3" xfId="2" applyNumberFormat="1" applyFont="1" applyFill="1" applyBorder="1" applyAlignment="1">
      <alignment horizontal="center" vertical="center" wrapText="1"/>
    </xf>
    <xf numFmtId="49" fontId="12" fillId="0" borderId="5" xfId="2" applyNumberFormat="1" applyFont="1" applyFill="1" applyBorder="1" applyAlignment="1">
      <alignment horizontal="center" vertical="center" wrapText="1"/>
    </xf>
    <xf numFmtId="49" fontId="12" fillId="0" borderId="6" xfId="2" applyNumberFormat="1" applyFont="1" applyFill="1" applyBorder="1" applyAlignment="1">
      <alignment horizontal="center" vertical="center" wrapText="1"/>
    </xf>
    <xf numFmtId="179" fontId="14" fillId="0" borderId="2" xfId="2" applyNumberFormat="1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12" fillId="0" borderId="5" xfId="2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2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179" fontId="23" fillId="0" borderId="2" xfId="2" applyNumberFormat="1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left" vertical="center" wrapText="1"/>
    </xf>
    <xf numFmtId="0" fontId="19" fillId="0" borderId="8" xfId="2" applyFont="1" applyFill="1" applyBorder="1" applyAlignment="1">
      <alignment horizontal="left" vertical="center" wrapText="1"/>
    </xf>
    <xf numFmtId="0" fontId="19" fillId="0" borderId="7" xfId="2" applyFont="1" applyFill="1" applyBorder="1" applyAlignment="1">
      <alignment horizontal="left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workbookViewId="0">
      <selection activeCell="F10" sqref="F10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291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85</v>
      </c>
      <c r="D5" s="107"/>
      <c r="E5" s="107"/>
      <c r="F5" s="41" t="s">
        <v>87</v>
      </c>
      <c r="G5" s="113">
        <v>86988867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48.12</v>
      </c>
      <c r="E7" s="44">
        <f>SUM(E8:E11)</f>
        <v>48.12</v>
      </c>
      <c r="F7" s="44">
        <f>SUM(F8:F11)</f>
        <v>0</v>
      </c>
      <c r="G7" s="44">
        <v>10</v>
      </c>
      <c r="H7" s="44">
        <f>F7/E7</f>
        <v>0</v>
      </c>
      <c r="I7" s="44">
        <f>G7*H7</f>
        <v>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48.12</v>
      </c>
      <c r="E9" s="11">
        <v>48.12</v>
      </c>
      <c r="F9" s="11"/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08" t="s">
        <v>292</v>
      </c>
      <c r="D13" s="109"/>
      <c r="E13" s="109"/>
      <c r="F13" s="110" t="s">
        <v>293</v>
      </c>
      <c r="G13" s="110"/>
      <c r="H13" s="110"/>
      <c r="I13" s="110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310</v>
      </c>
      <c r="F14" s="41" t="s">
        <v>311</v>
      </c>
      <c r="G14" s="41" t="s">
        <v>92</v>
      </c>
      <c r="H14" s="41" t="s">
        <v>94</v>
      </c>
      <c r="I14" s="41" t="s">
        <v>312</v>
      </c>
      <c r="J14" s="46"/>
    </row>
    <row r="15" spans="1:10" s="52" customFormat="1" ht="78" customHeight="1">
      <c r="A15" s="103"/>
      <c r="B15" s="89" t="s">
        <v>106</v>
      </c>
      <c r="C15" s="47" t="s">
        <v>2</v>
      </c>
      <c r="D15" s="11" t="s">
        <v>294</v>
      </c>
      <c r="E15" s="45" t="s">
        <v>295</v>
      </c>
      <c r="F15" s="45" t="s">
        <v>295</v>
      </c>
      <c r="G15" s="41">
        <v>10</v>
      </c>
      <c r="H15" s="41">
        <v>10</v>
      </c>
      <c r="I15" s="88"/>
    </row>
    <row r="16" spans="1:10" s="52" customFormat="1" ht="45" customHeight="1">
      <c r="A16" s="103"/>
      <c r="B16" s="105" t="s">
        <v>111</v>
      </c>
      <c r="C16" s="47" t="s">
        <v>3</v>
      </c>
      <c r="D16" s="11" t="s">
        <v>4</v>
      </c>
      <c r="E16" s="11" t="s">
        <v>296</v>
      </c>
      <c r="F16" s="11" t="s">
        <v>296</v>
      </c>
      <c r="G16" s="11">
        <v>10</v>
      </c>
      <c r="H16" s="11">
        <v>10</v>
      </c>
      <c r="I16" s="11"/>
    </row>
    <row r="17" spans="1:12" s="52" customFormat="1" ht="45" customHeight="1">
      <c r="A17" s="103"/>
      <c r="B17" s="105"/>
      <c r="C17" s="11" t="s">
        <v>5</v>
      </c>
      <c r="D17" s="11" t="s">
        <v>297</v>
      </c>
      <c r="E17" s="64" t="s">
        <v>298</v>
      </c>
      <c r="F17" s="64">
        <v>1</v>
      </c>
      <c r="G17" s="11">
        <v>20</v>
      </c>
      <c r="H17" s="11">
        <v>20</v>
      </c>
      <c r="I17" s="11"/>
    </row>
    <row r="18" spans="1:12" s="52" customFormat="1" ht="45" customHeight="1">
      <c r="A18" s="103"/>
      <c r="B18" s="105"/>
      <c r="C18" s="11" t="s">
        <v>6</v>
      </c>
      <c r="D18" s="11" t="s">
        <v>299</v>
      </c>
      <c r="E18" s="64" t="s">
        <v>300</v>
      </c>
      <c r="F18" s="64" t="s">
        <v>301</v>
      </c>
      <c r="G18" s="11">
        <v>10</v>
      </c>
      <c r="H18" s="11">
        <v>10</v>
      </c>
      <c r="I18" s="11"/>
    </row>
    <row r="19" spans="1:12" s="52" customFormat="1" ht="45" customHeight="1">
      <c r="A19" s="103"/>
      <c r="B19" s="105" t="s">
        <v>168</v>
      </c>
      <c r="C19" s="11" t="s">
        <v>7</v>
      </c>
      <c r="D19" s="90" t="s">
        <v>302</v>
      </c>
      <c r="E19" s="11" t="s">
        <v>303</v>
      </c>
      <c r="F19" s="11" t="s">
        <v>303</v>
      </c>
      <c r="G19" s="11">
        <v>10</v>
      </c>
      <c r="H19" s="11">
        <v>10</v>
      </c>
      <c r="I19" s="11"/>
    </row>
    <row r="20" spans="1:12" s="52" customFormat="1" ht="45" customHeight="1">
      <c r="A20" s="103"/>
      <c r="B20" s="105"/>
      <c r="C20" s="11" t="s">
        <v>7</v>
      </c>
      <c r="D20" s="90" t="s">
        <v>304</v>
      </c>
      <c r="E20" s="11" t="s">
        <v>303</v>
      </c>
      <c r="F20" s="11" t="s">
        <v>303</v>
      </c>
      <c r="G20" s="11">
        <v>10</v>
      </c>
      <c r="H20" s="11">
        <v>10</v>
      </c>
      <c r="I20" s="11"/>
    </row>
    <row r="21" spans="1:12" s="52" customFormat="1" ht="45" customHeight="1">
      <c r="A21" s="103"/>
      <c r="B21" s="105"/>
      <c r="C21" s="11" t="s">
        <v>305</v>
      </c>
      <c r="D21" s="90" t="s">
        <v>306</v>
      </c>
      <c r="E21" s="11" t="s">
        <v>307</v>
      </c>
      <c r="F21" s="11" t="s">
        <v>307</v>
      </c>
      <c r="G21" s="11">
        <v>10</v>
      </c>
      <c r="H21" s="11">
        <v>10</v>
      </c>
      <c r="I21" s="11"/>
    </row>
    <row r="22" spans="1:12" s="52" customFormat="1" ht="45" customHeight="1">
      <c r="A22" s="103"/>
      <c r="B22" s="47" t="s">
        <v>127</v>
      </c>
      <c r="C22" s="47" t="s">
        <v>8</v>
      </c>
      <c r="D22" s="90" t="s">
        <v>308</v>
      </c>
      <c r="E22" s="11" t="s">
        <v>309</v>
      </c>
      <c r="F22" s="64">
        <v>0.99</v>
      </c>
      <c r="G22" s="11">
        <v>10</v>
      </c>
      <c r="H22" s="11">
        <v>10</v>
      </c>
      <c r="I22" s="11"/>
    </row>
    <row r="23" spans="1:12" ht="27" customHeight="1">
      <c r="A23" s="104"/>
      <c r="B23" s="100" t="s">
        <v>129</v>
      </c>
      <c r="C23" s="101"/>
      <c r="D23" s="101"/>
      <c r="E23" s="101"/>
      <c r="F23" s="106"/>
      <c r="G23" s="11">
        <f>SUM(G15:G22)</f>
        <v>90</v>
      </c>
      <c r="H23" s="11">
        <f>SUM(H15:H22)</f>
        <v>90</v>
      </c>
      <c r="I23" s="53"/>
    </row>
    <row r="24" spans="1:12" ht="21.75" customHeight="1">
      <c r="A24" s="99" t="s">
        <v>130</v>
      </c>
      <c r="B24" s="99"/>
      <c r="C24" s="99"/>
      <c r="D24" s="99">
        <f>I7+H23</f>
        <v>90</v>
      </c>
      <c r="E24" s="99"/>
      <c r="F24" s="99"/>
      <c r="G24" s="99"/>
      <c r="H24" s="99"/>
      <c r="I24" s="99"/>
    </row>
    <row r="25" spans="1:12" ht="21.75" customHeight="1">
      <c r="A25" s="100" t="s">
        <v>131</v>
      </c>
      <c r="B25" s="101"/>
      <c r="C25" s="101"/>
      <c r="D25" s="96" t="str">
        <f>IF(D24&gt;=90,"优",IF(D24&gt;=80,"良",IF(D24&gt;=60,"中","差")))</f>
        <v>优</v>
      </c>
      <c r="E25" s="98"/>
      <c r="F25" s="98"/>
      <c r="G25" s="98"/>
      <c r="H25" s="98"/>
      <c r="I25" s="97"/>
    </row>
    <row r="26" spans="1:12" ht="69.75" customHeight="1">
      <c r="A26" s="96" t="s">
        <v>132</v>
      </c>
      <c r="B26" s="97"/>
      <c r="C26" s="96" t="s">
        <v>133</v>
      </c>
      <c r="D26" s="98"/>
      <c r="E26" s="98"/>
      <c r="F26" s="98"/>
      <c r="G26" s="98"/>
      <c r="H26" s="98"/>
      <c r="I26" s="97"/>
      <c r="L26" s="38"/>
    </row>
  </sheetData>
  <protectedRanges>
    <protectedRange sqref="D19:D22" name="区域10_1_1"/>
  </protectedRanges>
  <mergeCells count="24">
    <mergeCell ref="A5:B5"/>
    <mergeCell ref="C5:E5"/>
    <mergeCell ref="G5:I5"/>
    <mergeCell ref="A1:I1"/>
    <mergeCell ref="A2:I2"/>
    <mergeCell ref="A4:B4"/>
    <mergeCell ref="C4:E4"/>
    <mergeCell ref="G4:I4"/>
    <mergeCell ref="A14:A23"/>
    <mergeCell ref="B16:B18"/>
    <mergeCell ref="B19:B21"/>
    <mergeCell ref="B23:F23"/>
    <mergeCell ref="A6:B11"/>
    <mergeCell ref="F12:I12"/>
    <mergeCell ref="C13:E13"/>
    <mergeCell ref="F13:I13"/>
    <mergeCell ref="A12:B13"/>
    <mergeCell ref="C12:E12"/>
    <mergeCell ref="A26:B26"/>
    <mergeCell ref="C26:I26"/>
    <mergeCell ref="A24:C24"/>
    <mergeCell ref="D24:I24"/>
    <mergeCell ref="A25:C25"/>
    <mergeCell ref="D25:I25"/>
  </mergeCells>
  <phoneticPr fontId="8" type="noConversion"/>
  <printOptions gridLines="1"/>
  <pageMargins left="0.7" right="0.7" top="0.75" bottom="0.75" header="0.3" footer="0.3"/>
  <pageSetup scale="73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opLeftCell="A7" workbookViewId="0">
      <selection activeCell="F13" sqref="F13:I13"/>
    </sheetView>
  </sheetViews>
  <sheetFormatPr defaultRowHeight="13.5"/>
  <cols>
    <col min="1" max="1" width="4.25" style="38" customWidth="1"/>
    <col min="2" max="2" width="7.75" style="38" customWidth="1"/>
    <col min="3" max="3" width="16.625" style="38" customWidth="1"/>
    <col min="4" max="4" width="25.125" style="38" customWidth="1"/>
    <col min="5" max="5" width="12" style="38" customWidth="1"/>
    <col min="6" max="6" width="12.5" style="38" customWidth="1"/>
    <col min="7" max="7" width="10" style="38" customWidth="1"/>
    <col min="8" max="8" width="9.625" style="38" customWidth="1"/>
    <col min="9" max="9" width="18.875" style="38" customWidth="1"/>
    <col min="10" max="16384" width="9" style="38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83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9</v>
      </c>
      <c r="D5" s="107"/>
      <c r="E5" s="107"/>
      <c r="F5" s="41" t="s">
        <v>87</v>
      </c>
      <c r="G5" s="120">
        <v>17864226529</v>
      </c>
      <c r="H5" s="120"/>
      <c r="I5" s="120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10</v>
      </c>
      <c r="E7" s="44">
        <f>SUM(E8:E11)</f>
        <v>10</v>
      </c>
      <c r="F7" s="44">
        <f>SUM(F8:F11)</f>
        <v>0</v>
      </c>
      <c r="G7" s="44">
        <v>10</v>
      </c>
      <c r="H7" s="44">
        <f>F7/E7</f>
        <v>0</v>
      </c>
      <c r="I7" s="44">
        <f>G7*H7</f>
        <v>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10</v>
      </c>
      <c r="E9" s="11">
        <v>10</v>
      </c>
      <c r="F9" s="11">
        <v>0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08" t="s">
        <v>364</v>
      </c>
      <c r="D13" s="121"/>
      <c r="E13" s="122"/>
      <c r="F13" s="123" t="s">
        <v>365</v>
      </c>
      <c r="G13" s="124"/>
      <c r="H13" s="124"/>
      <c r="I13" s="125"/>
    </row>
    <row r="14" spans="1:10" s="39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277</v>
      </c>
      <c r="F14" s="41" t="s">
        <v>278</v>
      </c>
      <c r="G14" s="41" t="s">
        <v>92</v>
      </c>
      <c r="H14" s="41" t="s">
        <v>94</v>
      </c>
      <c r="I14" s="41" t="s">
        <v>279</v>
      </c>
      <c r="J14" s="46"/>
    </row>
    <row r="15" spans="1:10" s="39" customFormat="1" ht="41.1" customHeight="1">
      <c r="A15" s="103"/>
      <c r="B15" s="105" t="s">
        <v>106</v>
      </c>
      <c r="C15" s="117" t="s">
        <v>2</v>
      </c>
      <c r="D15" s="43" t="s">
        <v>107</v>
      </c>
      <c r="E15" s="48" t="s">
        <v>330</v>
      </c>
      <c r="F15" s="50" t="s">
        <v>314</v>
      </c>
      <c r="G15" s="41">
        <v>3</v>
      </c>
      <c r="H15" s="41">
        <v>3</v>
      </c>
      <c r="I15" s="41"/>
    </row>
    <row r="16" spans="1:10" s="39" customFormat="1" ht="41.1" customHeight="1">
      <c r="A16" s="103"/>
      <c r="B16" s="105"/>
      <c r="C16" s="118"/>
      <c r="D16" s="43" t="s">
        <v>10</v>
      </c>
      <c r="E16" s="50" t="s">
        <v>109</v>
      </c>
      <c r="F16" s="50" t="s">
        <v>316</v>
      </c>
      <c r="G16" s="41">
        <v>3</v>
      </c>
      <c r="H16" s="41">
        <v>3</v>
      </c>
      <c r="I16" s="41"/>
    </row>
    <row r="17" spans="1:9" s="39" customFormat="1" ht="41.1" customHeight="1">
      <c r="A17" s="103"/>
      <c r="B17" s="105"/>
      <c r="C17" s="119"/>
      <c r="D17" s="43" t="s">
        <v>11</v>
      </c>
      <c r="E17" s="50" t="s">
        <v>110</v>
      </c>
      <c r="F17" s="50" t="s">
        <v>318</v>
      </c>
      <c r="G17" s="41">
        <v>4</v>
      </c>
      <c r="H17" s="41">
        <v>4</v>
      </c>
      <c r="I17" s="41"/>
    </row>
    <row r="18" spans="1:9" ht="53.1" customHeight="1">
      <c r="A18" s="103"/>
      <c r="B18" s="105" t="s">
        <v>111</v>
      </c>
      <c r="C18" s="105" t="s">
        <v>3</v>
      </c>
      <c r="D18" s="43" t="s">
        <v>112</v>
      </c>
      <c r="E18" s="50" t="s">
        <v>113</v>
      </c>
      <c r="F18" s="50" t="s">
        <v>319</v>
      </c>
      <c r="G18" s="11">
        <v>6</v>
      </c>
      <c r="H18" s="11">
        <v>2</v>
      </c>
      <c r="I18" s="43" t="s">
        <v>114</v>
      </c>
    </row>
    <row r="19" spans="1:9" ht="41.1" customHeight="1">
      <c r="A19" s="103"/>
      <c r="B19" s="105"/>
      <c r="C19" s="105"/>
      <c r="D19" s="43" t="s">
        <v>115</v>
      </c>
      <c r="E19" s="50" t="s">
        <v>116</v>
      </c>
      <c r="F19" s="50" t="s">
        <v>320</v>
      </c>
      <c r="G19" s="11">
        <v>10</v>
      </c>
      <c r="H19" s="11">
        <v>10</v>
      </c>
      <c r="I19" s="43"/>
    </row>
    <row r="20" spans="1:9" ht="41.1" customHeight="1">
      <c r="A20" s="103"/>
      <c r="B20" s="105"/>
      <c r="C20" s="105" t="s">
        <v>5</v>
      </c>
      <c r="D20" s="43" t="s">
        <v>117</v>
      </c>
      <c r="E20" s="50" t="s">
        <v>118</v>
      </c>
      <c r="F20" s="50" t="s">
        <v>322</v>
      </c>
      <c r="G20" s="11">
        <v>10</v>
      </c>
      <c r="H20" s="11">
        <v>10</v>
      </c>
      <c r="I20" s="43"/>
    </row>
    <row r="21" spans="1:9" ht="41.1" customHeight="1">
      <c r="A21" s="103"/>
      <c r="B21" s="105"/>
      <c r="C21" s="105"/>
      <c r="D21" s="43" t="s">
        <v>120</v>
      </c>
      <c r="E21" s="50" t="s">
        <v>118</v>
      </c>
      <c r="F21" s="50" t="s">
        <v>322</v>
      </c>
      <c r="G21" s="11">
        <v>10</v>
      </c>
      <c r="H21" s="11">
        <v>10</v>
      </c>
      <c r="I21" s="43"/>
    </row>
    <row r="22" spans="1:9" ht="74.099999999999994" customHeight="1">
      <c r="A22" s="103"/>
      <c r="B22" s="105"/>
      <c r="C22" s="11" t="s">
        <v>6</v>
      </c>
      <c r="D22" s="43" t="s">
        <v>12</v>
      </c>
      <c r="E22" s="50" t="s">
        <v>121</v>
      </c>
      <c r="F22" s="50" t="s">
        <v>323</v>
      </c>
      <c r="G22" s="11">
        <v>4</v>
      </c>
      <c r="H22" s="11">
        <v>0</v>
      </c>
      <c r="I22" s="43" t="s">
        <v>122</v>
      </c>
    </row>
    <row r="23" spans="1:9" ht="41.1" customHeight="1">
      <c r="A23" s="103"/>
      <c r="B23" s="43" t="s">
        <v>123</v>
      </c>
      <c r="C23" s="11" t="s">
        <v>124</v>
      </c>
      <c r="D23" s="43" t="s">
        <v>125</v>
      </c>
      <c r="E23" s="50" t="s">
        <v>126</v>
      </c>
      <c r="F23" s="50" t="s">
        <v>119</v>
      </c>
      <c r="G23" s="11">
        <v>30</v>
      </c>
      <c r="H23" s="11">
        <v>30</v>
      </c>
      <c r="I23" s="43"/>
    </row>
    <row r="24" spans="1:9" ht="41.1" customHeight="1">
      <c r="A24" s="103"/>
      <c r="B24" s="47" t="s">
        <v>127</v>
      </c>
      <c r="C24" s="47" t="s">
        <v>8</v>
      </c>
      <c r="D24" s="43" t="s">
        <v>128</v>
      </c>
      <c r="E24" s="50" t="s">
        <v>118</v>
      </c>
      <c r="F24" s="50" t="s">
        <v>119</v>
      </c>
      <c r="G24" s="11">
        <v>10</v>
      </c>
      <c r="H24" s="11">
        <v>10</v>
      </c>
      <c r="I24" s="43"/>
    </row>
    <row r="25" spans="1:9" ht="27" customHeight="1">
      <c r="A25" s="104"/>
      <c r="B25" s="100" t="s">
        <v>129</v>
      </c>
      <c r="C25" s="101"/>
      <c r="D25" s="101"/>
      <c r="E25" s="101"/>
      <c r="F25" s="106"/>
      <c r="G25" s="11">
        <f>SUM(G15:G24)</f>
        <v>90</v>
      </c>
      <c r="H25" s="11">
        <f>SUM(H15:H24)</f>
        <v>82</v>
      </c>
      <c r="I25" s="49"/>
    </row>
    <row r="26" spans="1:9" ht="21.75" customHeight="1">
      <c r="A26" s="99" t="s">
        <v>130</v>
      </c>
      <c r="B26" s="99"/>
      <c r="C26" s="99"/>
      <c r="D26" s="99">
        <f>I7+H25</f>
        <v>82</v>
      </c>
      <c r="E26" s="99"/>
      <c r="F26" s="99"/>
      <c r="G26" s="99"/>
      <c r="H26" s="99"/>
      <c r="I26" s="99"/>
    </row>
    <row r="27" spans="1:9" ht="21.75" customHeight="1">
      <c r="A27" s="100" t="s">
        <v>131</v>
      </c>
      <c r="B27" s="101"/>
      <c r="C27" s="101"/>
      <c r="D27" s="96" t="str">
        <f>IF(D26&gt;=90,"优",IF(D26&gt;=80,"良",IF(D26&gt;=60,"中","差")))</f>
        <v>良</v>
      </c>
      <c r="E27" s="98"/>
      <c r="F27" s="98"/>
      <c r="G27" s="98"/>
      <c r="H27" s="98"/>
      <c r="I27" s="97"/>
    </row>
    <row r="28" spans="1:9" ht="69.75" customHeight="1">
      <c r="A28" s="96" t="s">
        <v>132</v>
      </c>
      <c r="B28" s="97"/>
      <c r="C28" s="96" t="s">
        <v>133</v>
      </c>
      <c r="D28" s="98"/>
      <c r="E28" s="98"/>
      <c r="F28" s="98"/>
      <c r="G28" s="98"/>
      <c r="H28" s="98"/>
      <c r="I28" s="97"/>
    </row>
  </sheetData>
  <mergeCells count="27">
    <mergeCell ref="F12:I12"/>
    <mergeCell ref="C13:E13"/>
    <mergeCell ref="F13:I13"/>
    <mergeCell ref="A6:B11"/>
    <mergeCell ref="A12:B13"/>
    <mergeCell ref="C12:E12"/>
    <mergeCell ref="A5:B5"/>
    <mergeCell ref="C5:E5"/>
    <mergeCell ref="G5:I5"/>
    <mergeCell ref="A4:B4"/>
    <mergeCell ref="A1:I1"/>
    <mergeCell ref="A2:I2"/>
    <mergeCell ref="C4:E4"/>
    <mergeCell ref="G4:I4"/>
    <mergeCell ref="A14:A25"/>
    <mergeCell ref="B15:B17"/>
    <mergeCell ref="C15:C17"/>
    <mergeCell ref="B18:B22"/>
    <mergeCell ref="C18:C19"/>
    <mergeCell ref="C20:C21"/>
    <mergeCell ref="B25:F25"/>
    <mergeCell ref="A28:B28"/>
    <mergeCell ref="C28:I28"/>
    <mergeCell ref="A26:C26"/>
    <mergeCell ref="D26:I26"/>
    <mergeCell ref="A27:C27"/>
    <mergeCell ref="D27:I27"/>
  </mergeCells>
  <phoneticPr fontId="8" type="noConversion"/>
  <pageMargins left="0.75" right="0.75" top="1" bottom="1" header="0.5" footer="0.5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opLeftCell="A10" workbookViewId="0">
      <selection activeCell="E18" sqref="E18"/>
    </sheetView>
  </sheetViews>
  <sheetFormatPr defaultRowHeight="14.25"/>
  <cols>
    <col min="1" max="1" width="4.25" style="51" customWidth="1"/>
    <col min="2" max="2" width="21.75" style="51" customWidth="1"/>
    <col min="3" max="3" width="20.5" style="51" customWidth="1"/>
    <col min="4" max="4" width="25.125" style="51" customWidth="1"/>
    <col min="5" max="5" width="14.75" style="51" customWidth="1"/>
    <col min="6" max="6" width="18.7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13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14</v>
      </c>
      <c r="D5" s="107"/>
      <c r="E5" s="107"/>
      <c r="F5" s="41" t="s">
        <v>87</v>
      </c>
      <c r="G5" s="113" t="s">
        <v>134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10</v>
      </c>
      <c r="E7" s="44">
        <f>SUM(E8:E11)</f>
        <v>10</v>
      </c>
      <c r="F7" s="44">
        <f>SUM(F8:F11)</f>
        <v>10</v>
      </c>
      <c r="G7" s="44">
        <v>10</v>
      </c>
      <c r="H7" s="44">
        <f>F7/E7</f>
        <v>1</v>
      </c>
      <c r="I7" s="44">
        <f>G7*H7</f>
        <v>10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10</v>
      </c>
      <c r="E9" s="11">
        <v>10</v>
      </c>
      <c r="F9" s="11">
        <v>10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23" t="s">
        <v>135</v>
      </c>
      <c r="D13" s="124"/>
      <c r="E13" s="124"/>
      <c r="F13" s="126" t="s">
        <v>136</v>
      </c>
      <c r="G13" s="126"/>
      <c r="H13" s="126"/>
      <c r="I13" s="126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280</v>
      </c>
      <c r="F14" s="41" t="s">
        <v>281</v>
      </c>
      <c r="G14" s="41" t="s">
        <v>92</v>
      </c>
      <c r="H14" s="41" t="s">
        <v>94</v>
      </c>
      <c r="I14" s="41" t="s">
        <v>282</v>
      </c>
      <c r="J14" s="46"/>
    </row>
    <row r="15" spans="1:10" s="52" customFormat="1" ht="45" customHeight="1">
      <c r="A15" s="103"/>
      <c r="B15" s="11" t="s">
        <v>137</v>
      </c>
      <c r="C15" s="47" t="s">
        <v>2</v>
      </c>
      <c r="D15" s="1" t="s">
        <v>15</v>
      </c>
      <c r="E15" s="93" t="s">
        <v>331</v>
      </c>
      <c r="F15" s="15" t="s">
        <v>324</v>
      </c>
      <c r="G15" s="41">
        <v>10</v>
      </c>
      <c r="H15" s="41">
        <v>10</v>
      </c>
      <c r="I15" s="41"/>
    </row>
    <row r="16" spans="1:10" ht="18" customHeight="1">
      <c r="A16" s="103"/>
      <c r="B16" s="105" t="s">
        <v>138</v>
      </c>
      <c r="C16" s="11" t="s">
        <v>3</v>
      </c>
      <c r="D16" s="1" t="s">
        <v>16</v>
      </c>
      <c r="E16" s="1" t="s">
        <v>139</v>
      </c>
      <c r="F16" s="15" t="s">
        <v>325</v>
      </c>
      <c r="G16" s="11">
        <v>20</v>
      </c>
      <c r="H16" s="11">
        <v>20</v>
      </c>
      <c r="I16" s="43"/>
    </row>
    <row r="17" spans="1:12" ht="18" customHeight="1">
      <c r="A17" s="103"/>
      <c r="B17" s="105"/>
      <c r="C17" s="11" t="s">
        <v>5</v>
      </c>
      <c r="D17" s="1" t="s">
        <v>17</v>
      </c>
      <c r="E17" s="92">
        <v>1</v>
      </c>
      <c r="F17" s="15" t="s">
        <v>322</v>
      </c>
      <c r="G17" s="11">
        <v>10</v>
      </c>
      <c r="H17" s="11">
        <v>10</v>
      </c>
      <c r="I17" s="43"/>
    </row>
    <row r="18" spans="1:12" ht="24.95" customHeight="1">
      <c r="A18" s="103"/>
      <c r="B18" s="105"/>
      <c r="C18" s="11" t="s">
        <v>6</v>
      </c>
      <c r="D18" s="1" t="s">
        <v>18</v>
      </c>
      <c r="E18" s="92">
        <v>1</v>
      </c>
      <c r="F18" s="15" t="s">
        <v>322</v>
      </c>
      <c r="G18" s="11">
        <v>10</v>
      </c>
      <c r="H18" s="11">
        <v>10</v>
      </c>
      <c r="I18" s="43"/>
    </row>
    <row r="19" spans="1:12" ht="30">
      <c r="A19" s="103"/>
      <c r="B19" s="11" t="s">
        <v>123</v>
      </c>
      <c r="C19" s="11" t="s">
        <v>7</v>
      </c>
      <c r="D19" s="1" t="s">
        <v>19</v>
      </c>
      <c r="E19" s="1" t="s">
        <v>140</v>
      </c>
      <c r="F19" s="16" t="s">
        <v>326</v>
      </c>
      <c r="G19" s="11">
        <v>30</v>
      </c>
      <c r="H19" s="11">
        <v>30</v>
      </c>
      <c r="I19" s="43"/>
    </row>
    <row r="20" spans="1:12" ht="24">
      <c r="A20" s="103"/>
      <c r="B20" s="47" t="s">
        <v>141</v>
      </c>
      <c r="C20" s="47" t="s">
        <v>8</v>
      </c>
      <c r="D20" s="1" t="s">
        <v>20</v>
      </c>
      <c r="E20" s="93" t="s">
        <v>329</v>
      </c>
      <c r="F20" s="15" t="s">
        <v>328</v>
      </c>
      <c r="G20" s="11">
        <v>10</v>
      </c>
      <c r="H20" s="11">
        <v>10</v>
      </c>
      <c r="I20" s="43"/>
    </row>
    <row r="21" spans="1:12" ht="27" customHeight="1">
      <c r="A21" s="104"/>
      <c r="B21" s="100" t="s">
        <v>129</v>
      </c>
      <c r="C21" s="101"/>
      <c r="D21" s="101"/>
      <c r="E21" s="101"/>
      <c r="F21" s="106"/>
      <c r="G21" s="11">
        <f>SUM(G15:G20)</f>
        <v>90</v>
      </c>
      <c r="H21" s="11">
        <f>SUM(H15:H20)</f>
        <v>90</v>
      </c>
      <c r="I21" s="53"/>
    </row>
    <row r="22" spans="1:12" ht="21.75" customHeight="1">
      <c r="A22" s="99" t="s">
        <v>130</v>
      </c>
      <c r="B22" s="99"/>
      <c r="C22" s="99"/>
      <c r="D22" s="99">
        <f>I7+H21</f>
        <v>100</v>
      </c>
      <c r="E22" s="99"/>
      <c r="F22" s="99"/>
      <c r="G22" s="99"/>
      <c r="H22" s="99"/>
      <c r="I22" s="99"/>
    </row>
    <row r="23" spans="1:12" ht="21.75" customHeight="1">
      <c r="A23" s="100" t="s">
        <v>131</v>
      </c>
      <c r="B23" s="101"/>
      <c r="C23" s="101"/>
      <c r="D23" s="96" t="str">
        <f>IF(D22&gt;=90,"优",IF(D22&gt;=80,"良",IF(D22&gt;=60,"中","差")))</f>
        <v>优</v>
      </c>
      <c r="E23" s="98"/>
      <c r="F23" s="98"/>
      <c r="G23" s="98"/>
      <c r="H23" s="98"/>
      <c r="I23" s="97"/>
    </row>
    <row r="24" spans="1:12" ht="69.75" customHeight="1">
      <c r="A24" s="96" t="s">
        <v>132</v>
      </c>
      <c r="B24" s="97"/>
      <c r="C24" s="96" t="s">
        <v>133</v>
      </c>
      <c r="D24" s="98"/>
      <c r="E24" s="98"/>
      <c r="F24" s="98"/>
      <c r="G24" s="98"/>
      <c r="H24" s="98"/>
      <c r="I24" s="97"/>
      <c r="L24" s="38"/>
    </row>
  </sheetData>
  <mergeCells count="23">
    <mergeCell ref="A1:I1"/>
    <mergeCell ref="A2:I2"/>
    <mergeCell ref="A4:B4"/>
    <mergeCell ref="C4:E4"/>
    <mergeCell ref="G4:I4"/>
    <mergeCell ref="A5:B5"/>
    <mergeCell ref="C5:E5"/>
    <mergeCell ref="G5:I5"/>
    <mergeCell ref="A12:B13"/>
    <mergeCell ref="C12:E12"/>
    <mergeCell ref="F12:I12"/>
    <mergeCell ref="C13:E13"/>
    <mergeCell ref="F13:I13"/>
    <mergeCell ref="A6:B11"/>
    <mergeCell ref="A24:B24"/>
    <mergeCell ref="C24:I24"/>
    <mergeCell ref="A14:A21"/>
    <mergeCell ref="B16:B18"/>
    <mergeCell ref="B21:F21"/>
    <mergeCell ref="A22:C22"/>
    <mergeCell ref="D22:I22"/>
    <mergeCell ref="A23:C23"/>
    <mergeCell ref="D23:I23"/>
  </mergeCells>
  <phoneticPr fontId="8" type="noConversion"/>
  <pageMargins left="0.75" right="0.75" top="1" bottom="1" header="0.5" footer="0.5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opLeftCell="A4" workbookViewId="0">
      <selection activeCell="G14" sqref="G14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13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21</v>
      </c>
      <c r="D5" s="107"/>
      <c r="E5" s="107"/>
      <c r="F5" s="41" t="s">
        <v>87</v>
      </c>
      <c r="G5" s="113">
        <v>13506399530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 t="s">
        <v>332</v>
      </c>
      <c r="E7" s="44" t="s">
        <v>332</v>
      </c>
      <c r="F7" s="44" t="s">
        <v>332</v>
      </c>
      <c r="G7" s="44">
        <v>10</v>
      </c>
      <c r="H7" s="44" t="s">
        <v>333</v>
      </c>
      <c r="I7" s="44" t="s">
        <v>334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10</v>
      </c>
      <c r="E9" s="11">
        <v>10</v>
      </c>
      <c r="F9" s="11">
        <v>0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08" t="s">
        <v>366</v>
      </c>
      <c r="D13" s="109"/>
      <c r="E13" s="109"/>
      <c r="F13" s="110" t="s">
        <v>366</v>
      </c>
      <c r="G13" s="110"/>
      <c r="H13" s="110"/>
      <c r="I13" s="110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280</v>
      </c>
      <c r="F14" s="41" t="s">
        <v>281</v>
      </c>
      <c r="G14" s="41" t="s">
        <v>92</v>
      </c>
      <c r="H14" s="41" t="s">
        <v>94</v>
      </c>
      <c r="I14" s="41" t="s">
        <v>282</v>
      </c>
      <c r="J14" s="46"/>
    </row>
    <row r="15" spans="1:10" s="52" customFormat="1" ht="29.1" customHeight="1">
      <c r="A15" s="103"/>
      <c r="B15" s="105" t="s">
        <v>106</v>
      </c>
      <c r="C15" s="117" t="s">
        <v>2</v>
      </c>
      <c r="D15" s="2" t="s">
        <v>22</v>
      </c>
      <c r="E15" s="41" t="s">
        <v>110</v>
      </c>
      <c r="F15" s="54" t="s">
        <v>317</v>
      </c>
      <c r="G15" s="41">
        <v>5</v>
      </c>
      <c r="H15" s="41">
        <v>5</v>
      </c>
      <c r="I15" s="41"/>
    </row>
    <row r="16" spans="1:10" s="52" customFormat="1" ht="21.75" customHeight="1">
      <c r="A16" s="103"/>
      <c r="B16" s="105"/>
      <c r="C16" s="118"/>
      <c r="D16" s="17" t="s">
        <v>23</v>
      </c>
      <c r="E16" s="41" t="s">
        <v>142</v>
      </c>
      <c r="F16" s="54" t="s">
        <v>335</v>
      </c>
      <c r="G16" s="41">
        <v>5</v>
      </c>
      <c r="H16" s="41">
        <v>5</v>
      </c>
      <c r="I16" s="41"/>
    </row>
    <row r="17" spans="1:12" s="52" customFormat="1" ht="21" customHeight="1">
      <c r="A17" s="103"/>
      <c r="B17" s="105"/>
      <c r="C17" s="119"/>
      <c r="D17" s="17" t="s">
        <v>24</v>
      </c>
      <c r="E17" s="41" t="s">
        <v>142</v>
      </c>
      <c r="F17" s="54" t="s">
        <v>335</v>
      </c>
      <c r="G17" s="41">
        <v>15</v>
      </c>
      <c r="H17" s="41">
        <v>15</v>
      </c>
      <c r="I17" s="41"/>
    </row>
    <row r="18" spans="1:12" ht="18" customHeight="1">
      <c r="A18" s="103"/>
      <c r="B18" s="105" t="s">
        <v>111</v>
      </c>
      <c r="C18" s="11" t="s">
        <v>3</v>
      </c>
      <c r="D18" s="17" t="s">
        <v>25</v>
      </c>
      <c r="E18" s="11" t="s">
        <v>143</v>
      </c>
      <c r="F18" s="50" t="s">
        <v>336</v>
      </c>
      <c r="G18" s="11">
        <v>10</v>
      </c>
      <c r="H18" s="11">
        <v>10</v>
      </c>
      <c r="I18" s="43"/>
    </row>
    <row r="19" spans="1:12" ht="30" customHeight="1">
      <c r="A19" s="103"/>
      <c r="B19" s="105"/>
      <c r="C19" s="11" t="s">
        <v>5</v>
      </c>
      <c r="D19" s="17" t="s">
        <v>26</v>
      </c>
      <c r="E19" s="94">
        <v>1</v>
      </c>
      <c r="F19" s="64">
        <v>1</v>
      </c>
      <c r="G19" s="11">
        <v>30</v>
      </c>
      <c r="H19" s="11">
        <v>30</v>
      </c>
      <c r="I19" s="43"/>
    </row>
    <row r="20" spans="1:12" ht="50.1" customHeight="1">
      <c r="A20" s="103"/>
      <c r="B20" s="105"/>
      <c r="C20" s="11" t="s">
        <v>6</v>
      </c>
      <c r="D20" s="2" t="s">
        <v>144</v>
      </c>
      <c r="E20" s="55" t="s">
        <v>145</v>
      </c>
      <c r="F20" s="55">
        <v>46022</v>
      </c>
      <c r="G20" s="11">
        <v>5</v>
      </c>
      <c r="H20" s="11">
        <v>0</v>
      </c>
      <c r="I20" s="43" t="s">
        <v>146</v>
      </c>
    </row>
    <row r="21" spans="1:12" ht="36.950000000000003" customHeight="1">
      <c r="A21" s="103"/>
      <c r="B21" s="11"/>
      <c r="C21" s="11" t="s">
        <v>124</v>
      </c>
      <c r="D21" s="17" t="s">
        <v>27</v>
      </c>
      <c r="E21" s="11" t="s">
        <v>147</v>
      </c>
      <c r="F21" s="50" t="s">
        <v>233</v>
      </c>
      <c r="G21" s="11">
        <v>10</v>
      </c>
      <c r="H21" s="11">
        <v>8</v>
      </c>
      <c r="I21" s="43" t="s">
        <v>148</v>
      </c>
    </row>
    <row r="22" spans="1:12" ht="42" customHeight="1">
      <c r="A22" s="103"/>
      <c r="B22" s="47" t="s">
        <v>127</v>
      </c>
      <c r="C22" s="47" t="s">
        <v>8</v>
      </c>
      <c r="D22" s="2" t="s">
        <v>28</v>
      </c>
      <c r="E22" s="11" t="s">
        <v>149</v>
      </c>
      <c r="F22" s="64">
        <v>1</v>
      </c>
      <c r="G22" s="11">
        <v>10</v>
      </c>
      <c r="H22" s="11">
        <v>10</v>
      </c>
      <c r="I22" s="43"/>
    </row>
    <row r="23" spans="1:12" ht="27" customHeight="1">
      <c r="A23" s="104"/>
      <c r="B23" s="100" t="s">
        <v>129</v>
      </c>
      <c r="C23" s="101"/>
      <c r="D23" s="101"/>
      <c r="E23" s="101"/>
      <c r="F23" s="106"/>
      <c r="G23" s="11">
        <v>90</v>
      </c>
      <c r="H23" s="11">
        <v>83</v>
      </c>
      <c r="I23" s="53"/>
    </row>
    <row r="24" spans="1:12" ht="21.75" customHeight="1">
      <c r="A24" s="99" t="s">
        <v>130</v>
      </c>
      <c r="B24" s="99"/>
      <c r="C24" s="99"/>
      <c r="D24" s="99">
        <v>83</v>
      </c>
      <c r="E24" s="99"/>
      <c r="F24" s="99"/>
      <c r="G24" s="99"/>
      <c r="H24" s="99"/>
      <c r="I24" s="99"/>
    </row>
    <row r="25" spans="1:12" ht="21.75" customHeight="1">
      <c r="A25" s="100" t="s">
        <v>131</v>
      </c>
      <c r="B25" s="101"/>
      <c r="C25" s="101"/>
      <c r="D25" s="96" t="s">
        <v>337</v>
      </c>
      <c r="E25" s="98"/>
      <c r="F25" s="98"/>
      <c r="G25" s="98"/>
      <c r="H25" s="98"/>
      <c r="I25" s="97"/>
    </row>
    <row r="26" spans="1:12" ht="69.75" customHeight="1">
      <c r="A26" s="96" t="s">
        <v>132</v>
      </c>
      <c r="B26" s="97"/>
      <c r="C26" s="96" t="s">
        <v>133</v>
      </c>
      <c r="D26" s="98"/>
      <c r="E26" s="98"/>
      <c r="F26" s="98"/>
      <c r="G26" s="98"/>
      <c r="H26" s="98"/>
      <c r="I26" s="97"/>
      <c r="L26" s="38"/>
    </row>
  </sheetData>
  <mergeCells count="25">
    <mergeCell ref="C13:E13"/>
    <mergeCell ref="A14:A23"/>
    <mergeCell ref="B15:B17"/>
    <mergeCell ref="B23:F23"/>
    <mergeCell ref="C15:C17"/>
    <mergeCell ref="D25:I25"/>
    <mergeCell ref="F13:I13"/>
    <mergeCell ref="A6:B11"/>
    <mergeCell ref="A12:B13"/>
    <mergeCell ref="A1:I1"/>
    <mergeCell ref="A2:I2"/>
    <mergeCell ref="C4:E4"/>
    <mergeCell ref="G4:I4"/>
    <mergeCell ref="A4:B4"/>
    <mergeCell ref="B18:B20"/>
    <mergeCell ref="A5:B5"/>
    <mergeCell ref="C5:E5"/>
    <mergeCell ref="C12:E12"/>
    <mergeCell ref="F12:I12"/>
    <mergeCell ref="G5:I5"/>
    <mergeCell ref="A26:B26"/>
    <mergeCell ref="C26:I26"/>
    <mergeCell ref="A24:C24"/>
    <mergeCell ref="D24:I24"/>
    <mergeCell ref="A25:C25"/>
  </mergeCells>
  <phoneticPr fontId="8" type="noConversion"/>
  <pageMargins left="0.75" right="0.75" top="0.64" bottom="0.54" header="0.5" footer="0.5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opLeftCell="A10" workbookViewId="0">
      <selection activeCell="C13" sqref="C13:I13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150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9</v>
      </c>
      <c r="D5" s="107"/>
      <c r="E5" s="107"/>
      <c r="F5" s="41" t="s">
        <v>87</v>
      </c>
      <c r="G5" s="113">
        <v>17864226529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10</v>
      </c>
      <c r="E7" s="44">
        <f>SUM(E8:E11)</f>
        <v>10</v>
      </c>
      <c r="F7" s="44">
        <f>SUM(F8:F11)</f>
        <v>0</v>
      </c>
      <c r="G7" s="44">
        <v>10</v>
      </c>
      <c r="H7" s="44">
        <f>F7/E7</f>
        <v>0</v>
      </c>
      <c r="I7" s="44">
        <f>G7*H7</f>
        <v>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10</v>
      </c>
      <c r="E9" s="11">
        <v>10</v>
      </c>
      <c r="F9" s="11">
        <v>0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08" t="s">
        <v>364</v>
      </c>
      <c r="D13" s="109"/>
      <c r="E13" s="109"/>
      <c r="F13" s="110" t="s">
        <v>364</v>
      </c>
      <c r="G13" s="110"/>
      <c r="H13" s="110"/>
      <c r="I13" s="110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283</v>
      </c>
      <c r="F14" s="41" t="s">
        <v>284</v>
      </c>
      <c r="G14" s="41" t="s">
        <v>92</v>
      </c>
      <c r="H14" s="41" t="s">
        <v>94</v>
      </c>
      <c r="I14" s="41" t="s">
        <v>285</v>
      </c>
      <c r="J14" s="46"/>
    </row>
    <row r="15" spans="1:10" s="52" customFormat="1" ht="38.1" customHeight="1">
      <c r="A15" s="103"/>
      <c r="B15" s="105" t="s">
        <v>106</v>
      </c>
      <c r="C15" s="117" t="s">
        <v>2</v>
      </c>
      <c r="D15" s="43" t="s">
        <v>107</v>
      </c>
      <c r="E15" s="48" t="s">
        <v>108</v>
      </c>
      <c r="F15" s="50" t="s">
        <v>313</v>
      </c>
      <c r="G15" s="11">
        <v>3</v>
      </c>
      <c r="H15" s="11">
        <v>3</v>
      </c>
      <c r="I15" s="41"/>
    </row>
    <row r="16" spans="1:10" s="52" customFormat="1" ht="38.1" customHeight="1">
      <c r="A16" s="103"/>
      <c r="B16" s="105"/>
      <c r="C16" s="118"/>
      <c r="D16" s="43" t="s">
        <v>10</v>
      </c>
      <c r="E16" s="50" t="s">
        <v>109</v>
      </c>
      <c r="F16" s="50" t="s">
        <v>315</v>
      </c>
      <c r="G16" s="11">
        <v>3</v>
      </c>
      <c r="H16" s="11">
        <v>3</v>
      </c>
      <c r="I16" s="41"/>
    </row>
    <row r="17" spans="1:12" s="52" customFormat="1" ht="38.1" customHeight="1">
      <c r="A17" s="103"/>
      <c r="B17" s="105"/>
      <c r="C17" s="119"/>
      <c r="D17" s="43" t="s">
        <v>11</v>
      </c>
      <c r="E17" s="50" t="s">
        <v>151</v>
      </c>
      <c r="F17" s="50" t="s">
        <v>338</v>
      </c>
      <c r="G17" s="11">
        <v>4</v>
      </c>
      <c r="H17" s="11">
        <v>4</v>
      </c>
      <c r="I17" s="41"/>
    </row>
    <row r="18" spans="1:12" ht="53.1" customHeight="1">
      <c r="A18" s="103"/>
      <c r="B18" s="105" t="s">
        <v>111</v>
      </c>
      <c r="C18" s="105" t="s">
        <v>3</v>
      </c>
      <c r="D18" s="43" t="s">
        <v>112</v>
      </c>
      <c r="E18" s="50" t="s">
        <v>113</v>
      </c>
      <c r="F18" s="50" t="s">
        <v>186</v>
      </c>
      <c r="G18" s="11">
        <v>6</v>
      </c>
      <c r="H18" s="11">
        <v>2</v>
      </c>
      <c r="I18" s="43" t="s">
        <v>114</v>
      </c>
    </row>
    <row r="19" spans="1:12" ht="38.1" customHeight="1">
      <c r="A19" s="103"/>
      <c r="B19" s="105"/>
      <c r="C19" s="105"/>
      <c r="D19" s="43" t="s">
        <v>29</v>
      </c>
      <c r="E19" s="50" t="s">
        <v>152</v>
      </c>
      <c r="F19" s="50" t="s">
        <v>339</v>
      </c>
      <c r="G19" s="11">
        <v>10</v>
      </c>
      <c r="H19" s="11">
        <v>10</v>
      </c>
      <c r="I19" s="43"/>
    </row>
    <row r="20" spans="1:12" ht="38.1" customHeight="1">
      <c r="A20" s="103"/>
      <c r="B20" s="105"/>
      <c r="C20" s="105" t="s">
        <v>5</v>
      </c>
      <c r="D20" s="43" t="s">
        <v>117</v>
      </c>
      <c r="E20" s="50" t="s">
        <v>118</v>
      </c>
      <c r="F20" s="64">
        <v>1</v>
      </c>
      <c r="G20" s="11">
        <v>10</v>
      </c>
      <c r="H20" s="11">
        <v>10</v>
      </c>
      <c r="I20" s="43"/>
    </row>
    <row r="21" spans="1:12" ht="38.1" customHeight="1">
      <c r="A21" s="103"/>
      <c r="B21" s="105"/>
      <c r="C21" s="105"/>
      <c r="D21" s="43" t="s">
        <v>120</v>
      </c>
      <c r="E21" s="50" t="s">
        <v>118</v>
      </c>
      <c r="F21" s="64">
        <v>1</v>
      </c>
      <c r="G21" s="11">
        <v>10</v>
      </c>
      <c r="H21" s="11">
        <v>10</v>
      </c>
      <c r="I21" s="43"/>
    </row>
    <row r="22" spans="1:12" ht="68.099999999999994" customHeight="1">
      <c r="A22" s="103"/>
      <c r="B22" s="105"/>
      <c r="C22" s="11" t="s">
        <v>6</v>
      </c>
      <c r="D22" s="43" t="s">
        <v>12</v>
      </c>
      <c r="E22" s="50" t="s">
        <v>121</v>
      </c>
      <c r="F22" s="55">
        <v>46022</v>
      </c>
      <c r="G22" s="11">
        <v>4</v>
      </c>
      <c r="H22" s="11">
        <v>0</v>
      </c>
      <c r="I22" s="43" t="s">
        <v>153</v>
      </c>
    </row>
    <row r="23" spans="1:12" ht="38.1" customHeight="1">
      <c r="A23" s="103"/>
      <c r="B23" s="117" t="s">
        <v>123</v>
      </c>
      <c r="C23" s="117" t="s">
        <v>124</v>
      </c>
      <c r="D23" s="43" t="s">
        <v>125</v>
      </c>
      <c r="E23" s="50" t="s">
        <v>126</v>
      </c>
      <c r="F23" s="64">
        <v>1</v>
      </c>
      <c r="G23" s="11">
        <v>15</v>
      </c>
      <c r="H23" s="11">
        <v>15</v>
      </c>
      <c r="I23" s="43"/>
    </row>
    <row r="24" spans="1:12" ht="38.1" customHeight="1">
      <c r="A24" s="103"/>
      <c r="B24" s="127"/>
      <c r="C24" s="119"/>
      <c r="D24" s="43" t="s">
        <v>154</v>
      </c>
      <c r="E24" s="50" t="s">
        <v>118</v>
      </c>
      <c r="F24" s="64">
        <v>1</v>
      </c>
      <c r="G24" s="11">
        <v>15</v>
      </c>
      <c r="H24" s="11">
        <v>15</v>
      </c>
      <c r="I24" s="43"/>
    </row>
    <row r="25" spans="1:12" ht="38.1" customHeight="1">
      <c r="A25" s="103"/>
      <c r="B25" s="47" t="s">
        <v>127</v>
      </c>
      <c r="C25" s="47" t="s">
        <v>8</v>
      </c>
      <c r="D25" s="43" t="s">
        <v>128</v>
      </c>
      <c r="E25" s="50" t="s">
        <v>118</v>
      </c>
      <c r="F25" s="64">
        <v>1</v>
      </c>
      <c r="G25" s="11">
        <v>10</v>
      </c>
      <c r="H25" s="11">
        <v>10</v>
      </c>
      <c r="I25" s="43"/>
    </row>
    <row r="26" spans="1:12" ht="27" customHeight="1">
      <c r="A26" s="104"/>
      <c r="B26" s="100" t="s">
        <v>129</v>
      </c>
      <c r="C26" s="101"/>
      <c r="D26" s="101"/>
      <c r="E26" s="101"/>
      <c r="F26" s="106"/>
      <c r="G26" s="11">
        <f>SUM(G15:G25)</f>
        <v>90</v>
      </c>
      <c r="H26" s="11">
        <f>SUM(H15:H25)</f>
        <v>82</v>
      </c>
      <c r="I26" s="53"/>
    </row>
    <row r="27" spans="1:12" ht="21.75" customHeight="1">
      <c r="A27" s="99" t="s">
        <v>130</v>
      </c>
      <c r="B27" s="99"/>
      <c r="C27" s="99"/>
      <c r="D27" s="99">
        <f>I7+H26</f>
        <v>82</v>
      </c>
      <c r="E27" s="99"/>
      <c r="F27" s="99"/>
      <c r="G27" s="99"/>
      <c r="H27" s="99"/>
      <c r="I27" s="99"/>
    </row>
    <row r="28" spans="1:12" ht="21.75" customHeight="1">
      <c r="A28" s="100" t="s">
        <v>131</v>
      </c>
      <c r="B28" s="101"/>
      <c r="C28" s="101"/>
      <c r="D28" s="96" t="str">
        <f>IF(D27&gt;=90,"优",IF(D27&gt;=80,"良",IF(D27&gt;=60,"中","差")))</f>
        <v>良</v>
      </c>
      <c r="E28" s="98"/>
      <c r="F28" s="98"/>
      <c r="G28" s="98"/>
      <c r="H28" s="98"/>
      <c r="I28" s="97"/>
    </row>
    <row r="29" spans="1:12" ht="69.75" customHeight="1">
      <c r="A29" s="105" t="s">
        <v>132</v>
      </c>
      <c r="B29" s="105"/>
      <c r="C29" s="105" t="s">
        <v>133</v>
      </c>
      <c r="D29" s="105"/>
      <c r="E29" s="105"/>
      <c r="F29" s="105"/>
      <c r="G29" s="105"/>
      <c r="H29" s="105"/>
      <c r="I29" s="105"/>
      <c r="L29" s="38"/>
    </row>
  </sheetData>
  <mergeCells count="29">
    <mergeCell ref="B18:B22"/>
    <mergeCell ref="C18:C19"/>
    <mergeCell ref="A1:I1"/>
    <mergeCell ref="A2:I2"/>
    <mergeCell ref="A4:B4"/>
    <mergeCell ref="C4:E4"/>
    <mergeCell ref="G4:I4"/>
    <mergeCell ref="C23:C24"/>
    <mergeCell ref="C13:E13"/>
    <mergeCell ref="F13:I13"/>
    <mergeCell ref="A14:A26"/>
    <mergeCell ref="B15:B17"/>
    <mergeCell ref="A29:B29"/>
    <mergeCell ref="C29:I29"/>
    <mergeCell ref="B26:F26"/>
    <mergeCell ref="A27:C27"/>
    <mergeCell ref="D27:I27"/>
    <mergeCell ref="A28:C28"/>
    <mergeCell ref="D28:I28"/>
    <mergeCell ref="G5:I5"/>
    <mergeCell ref="A6:B11"/>
    <mergeCell ref="C20:C21"/>
    <mergeCell ref="B23:B24"/>
    <mergeCell ref="A5:B5"/>
    <mergeCell ref="C5:E5"/>
    <mergeCell ref="C15:C17"/>
    <mergeCell ref="A12:B13"/>
    <mergeCell ref="C12:E12"/>
    <mergeCell ref="F12:I12"/>
  </mergeCells>
  <phoneticPr fontId="8" type="noConversion"/>
  <pageMargins left="0.75" right="0.75" top="0.56000000000000005" bottom="0.63" header="0.5" footer="0.5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A7" workbookViewId="0">
      <selection activeCell="F15" sqref="F15:F25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155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156</v>
      </c>
      <c r="D5" s="107"/>
      <c r="E5" s="107"/>
      <c r="F5" s="41" t="s">
        <v>87</v>
      </c>
      <c r="G5" s="113">
        <v>13167864882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10</v>
      </c>
      <c r="E7" s="44">
        <f>SUM(E8:E11)</f>
        <v>10</v>
      </c>
      <c r="F7" s="57">
        <f>SUM(F8:F11)</f>
        <v>1.0400510000000001</v>
      </c>
      <c r="G7" s="44">
        <v>10</v>
      </c>
      <c r="H7" s="58">
        <f>F7/E7</f>
        <v>0.1040051</v>
      </c>
      <c r="I7" s="57">
        <f>G7*H7</f>
        <v>1.0400510000000001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10</v>
      </c>
      <c r="E9" s="11">
        <v>10</v>
      </c>
      <c r="F9" s="56">
        <v>1.0400510000000001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77.099999999999994" customHeight="1">
      <c r="A13" s="107"/>
      <c r="B13" s="107"/>
      <c r="C13" s="132" t="s">
        <v>157</v>
      </c>
      <c r="D13" s="133"/>
      <c r="E13" s="133"/>
      <c r="F13" s="137" t="s">
        <v>158</v>
      </c>
      <c r="G13" s="137"/>
      <c r="H13" s="137"/>
      <c r="I13" s="137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283</v>
      </c>
      <c r="F14" s="41" t="s">
        <v>284</v>
      </c>
      <c r="G14" s="41" t="s">
        <v>92</v>
      </c>
      <c r="H14" s="41" t="s">
        <v>94</v>
      </c>
      <c r="I14" s="41" t="s">
        <v>285</v>
      </c>
      <c r="J14" s="46"/>
    </row>
    <row r="15" spans="1:10" s="52" customFormat="1" ht="53.1" customHeight="1">
      <c r="A15" s="103"/>
      <c r="B15" s="105" t="s">
        <v>106</v>
      </c>
      <c r="C15" s="117" t="s">
        <v>2</v>
      </c>
      <c r="D15" s="18" t="s">
        <v>159</v>
      </c>
      <c r="E15" s="41" t="s">
        <v>160</v>
      </c>
      <c r="F15" s="54" t="s">
        <v>340</v>
      </c>
      <c r="G15" s="41">
        <v>3</v>
      </c>
      <c r="H15" s="41">
        <v>3</v>
      </c>
      <c r="I15" s="43" t="s">
        <v>161</v>
      </c>
    </row>
    <row r="16" spans="1:10" s="52" customFormat="1" ht="51.95" customHeight="1">
      <c r="A16" s="103"/>
      <c r="B16" s="105"/>
      <c r="C16" s="118"/>
      <c r="D16" s="18" t="s">
        <v>162</v>
      </c>
      <c r="E16" s="41" t="s">
        <v>163</v>
      </c>
      <c r="F16" s="54">
        <v>0</v>
      </c>
      <c r="G16" s="41">
        <v>3</v>
      </c>
      <c r="H16" s="41">
        <v>3</v>
      </c>
      <c r="I16" s="43" t="s">
        <v>161</v>
      </c>
    </row>
    <row r="17" spans="1:10" s="52" customFormat="1" ht="36" customHeight="1">
      <c r="A17" s="103"/>
      <c r="B17" s="105"/>
      <c r="C17" s="119"/>
      <c r="D17" s="18" t="s">
        <v>30</v>
      </c>
      <c r="E17" s="41" t="s">
        <v>164</v>
      </c>
      <c r="F17" s="54" t="s">
        <v>341</v>
      </c>
      <c r="G17" s="41">
        <v>4</v>
      </c>
      <c r="H17" s="41">
        <v>4</v>
      </c>
      <c r="I17" s="41"/>
    </row>
    <row r="18" spans="1:10" ht="56.1" customHeight="1">
      <c r="A18" s="103"/>
      <c r="B18" s="105" t="s">
        <v>111</v>
      </c>
      <c r="C18" s="11" t="s">
        <v>3</v>
      </c>
      <c r="D18" s="18" t="s">
        <v>31</v>
      </c>
      <c r="E18" s="41" t="s">
        <v>165</v>
      </c>
      <c r="F18" s="54" t="s">
        <v>187</v>
      </c>
      <c r="G18" s="11">
        <v>10</v>
      </c>
      <c r="H18" s="56">
        <f>(1/3)*10</f>
        <v>3.333333333333333</v>
      </c>
      <c r="I18" s="43" t="s">
        <v>161</v>
      </c>
    </row>
    <row r="19" spans="1:10" ht="18" customHeight="1">
      <c r="A19" s="103"/>
      <c r="B19" s="105"/>
      <c r="C19" s="11" t="s">
        <v>3</v>
      </c>
      <c r="D19" s="19" t="s">
        <v>32</v>
      </c>
      <c r="E19" s="41" t="s">
        <v>166</v>
      </c>
      <c r="F19" s="54" t="s">
        <v>342</v>
      </c>
      <c r="G19" s="11">
        <v>10</v>
      </c>
      <c r="H19" s="11">
        <v>10</v>
      </c>
      <c r="I19" s="43"/>
    </row>
    <row r="20" spans="1:10" ht="18" customHeight="1">
      <c r="A20" s="103"/>
      <c r="B20" s="105"/>
      <c r="C20" s="11" t="s">
        <v>5</v>
      </c>
      <c r="D20" s="19" t="s">
        <v>33</v>
      </c>
      <c r="E20" s="41" t="s">
        <v>118</v>
      </c>
      <c r="F20" s="95">
        <v>1</v>
      </c>
      <c r="G20" s="11">
        <v>10</v>
      </c>
      <c r="H20" s="11">
        <v>10</v>
      </c>
      <c r="I20" s="43"/>
    </row>
    <row r="21" spans="1:10" ht="32.1" customHeight="1">
      <c r="A21" s="103"/>
      <c r="B21" s="105"/>
      <c r="C21" s="11" t="s">
        <v>6</v>
      </c>
      <c r="D21" s="19" t="s">
        <v>34</v>
      </c>
      <c r="E21" s="41" t="s">
        <v>167</v>
      </c>
      <c r="F21" s="54" t="s">
        <v>343</v>
      </c>
      <c r="G21" s="11">
        <v>10</v>
      </c>
      <c r="H21" s="11">
        <v>10</v>
      </c>
      <c r="I21" s="43"/>
    </row>
    <row r="22" spans="1:10" ht="30" customHeight="1">
      <c r="A22" s="103"/>
      <c r="B22" s="105" t="s">
        <v>168</v>
      </c>
      <c r="C22" s="117" t="s">
        <v>124</v>
      </c>
      <c r="D22" s="134" t="s">
        <v>35</v>
      </c>
      <c r="E22" s="117" t="s">
        <v>149</v>
      </c>
      <c r="F22" s="128">
        <v>1</v>
      </c>
      <c r="G22" s="117">
        <v>30</v>
      </c>
      <c r="H22" s="117">
        <v>30</v>
      </c>
      <c r="I22" s="105"/>
      <c r="J22" s="46"/>
    </row>
    <row r="23" spans="1:10" ht="30" customHeight="1">
      <c r="A23" s="103"/>
      <c r="B23" s="105"/>
      <c r="C23" s="118"/>
      <c r="D23" s="135"/>
      <c r="E23" s="118"/>
      <c r="F23" s="129"/>
      <c r="G23" s="118"/>
      <c r="H23" s="118"/>
      <c r="I23" s="105"/>
    </row>
    <row r="24" spans="1:10" ht="30" customHeight="1">
      <c r="A24" s="103"/>
      <c r="B24" s="105"/>
      <c r="C24" s="119"/>
      <c r="D24" s="136"/>
      <c r="E24" s="119"/>
      <c r="F24" s="130"/>
      <c r="G24" s="119"/>
      <c r="H24" s="119"/>
      <c r="I24" s="105"/>
    </row>
    <row r="25" spans="1:10" ht="39" customHeight="1">
      <c r="A25" s="103"/>
      <c r="B25" s="47" t="s">
        <v>127</v>
      </c>
      <c r="C25" s="47" t="s">
        <v>8</v>
      </c>
      <c r="D25" s="20" t="s">
        <v>36</v>
      </c>
      <c r="E25" s="11" t="s">
        <v>118</v>
      </c>
      <c r="F25" s="64">
        <v>1</v>
      </c>
      <c r="G25" s="11">
        <v>10</v>
      </c>
      <c r="H25" s="11">
        <v>10</v>
      </c>
      <c r="I25" s="43"/>
    </row>
    <row r="26" spans="1:10" ht="27" customHeight="1">
      <c r="A26" s="104"/>
      <c r="B26" s="100" t="s">
        <v>129</v>
      </c>
      <c r="C26" s="101"/>
      <c r="D26" s="101"/>
      <c r="E26" s="101"/>
      <c r="F26" s="106"/>
      <c r="G26" s="11">
        <f>SUM(G15:G25)</f>
        <v>90</v>
      </c>
      <c r="H26" s="56">
        <f>SUM(H15:H25)</f>
        <v>83.333333333333329</v>
      </c>
      <c r="I26" s="53"/>
    </row>
    <row r="27" spans="1:10" ht="21.75" customHeight="1">
      <c r="A27" s="99" t="s">
        <v>130</v>
      </c>
      <c r="B27" s="99"/>
      <c r="C27" s="99"/>
      <c r="D27" s="131">
        <f>I7+H26</f>
        <v>84.373384333333334</v>
      </c>
      <c r="E27" s="131"/>
      <c r="F27" s="131"/>
      <c r="G27" s="131"/>
      <c r="H27" s="131"/>
      <c r="I27" s="131"/>
    </row>
    <row r="28" spans="1:10" ht="21.75" customHeight="1">
      <c r="A28" s="100" t="s">
        <v>131</v>
      </c>
      <c r="B28" s="101"/>
      <c r="C28" s="101"/>
      <c r="D28" s="96" t="str">
        <f>IF(D27&gt;=90,"优",IF(D27&gt;=80,"良",IF(D27&gt;=60,"中","差")))</f>
        <v>良</v>
      </c>
      <c r="E28" s="98"/>
      <c r="F28" s="98"/>
      <c r="G28" s="98"/>
      <c r="H28" s="98"/>
      <c r="I28" s="97"/>
    </row>
    <row r="29" spans="1:10" ht="69.75" customHeight="1">
      <c r="A29" s="96" t="s">
        <v>132</v>
      </c>
      <c r="B29" s="97"/>
      <c r="C29" s="96" t="s">
        <v>133</v>
      </c>
      <c r="D29" s="98"/>
      <c r="E29" s="98"/>
      <c r="F29" s="98"/>
      <c r="G29" s="98"/>
      <c r="H29" s="98"/>
      <c r="I29" s="97"/>
    </row>
  </sheetData>
  <mergeCells count="33">
    <mergeCell ref="F13:I13"/>
    <mergeCell ref="A1:I1"/>
    <mergeCell ref="A2:I2"/>
    <mergeCell ref="C4:E4"/>
    <mergeCell ref="G4:I4"/>
    <mergeCell ref="F12:I12"/>
    <mergeCell ref="G5:I5"/>
    <mergeCell ref="A4:B4"/>
    <mergeCell ref="A5:B5"/>
    <mergeCell ref="C5:E5"/>
    <mergeCell ref="A28:C28"/>
    <mergeCell ref="D22:D24"/>
    <mergeCell ref="B18:B21"/>
    <mergeCell ref="B15:B17"/>
    <mergeCell ref="C12:E12"/>
    <mergeCell ref="E22:E24"/>
    <mergeCell ref="D28:I28"/>
    <mergeCell ref="A6:B11"/>
    <mergeCell ref="A12:B13"/>
    <mergeCell ref="C13:E13"/>
    <mergeCell ref="A29:B29"/>
    <mergeCell ref="C29:I29"/>
    <mergeCell ref="C15:C17"/>
    <mergeCell ref="A14:A26"/>
    <mergeCell ref="B22:B24"/>
    <mergeCell ref="C22:C24"/>
    <mergeCell ref="F22:F24"/>
    <mergeCell ref="G22:G24"/>
    <mergeCell ref="H22:H24"/>
    <mergeCell ref="I22:I24"/>
    <mergeCell ref="B26:F26"/>
    <mergeCell ref="A27:C27"/>
    <mergeCell ref="D27:I27"/>
  </mergeCells>
  <phoneticPr fontId="8" type="noConversion"/>
  <pageMargins left="0.75" right="0.75" top="0.66" bottom="0.37" header="0.5" footer="0.36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opLeftCell="A9" zoomScaleNormal="100" workbookViewId="0">
      <selection activeCell="E20" sqref="E20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13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169</v>
      </c>
      <c r="D5" s="107"/>
      <c r="E5" s="107"/>
      <c r="F5" s="41" t="s">
        <v>87</v>
      </c>
      <c r="G5" s="113">
        <v>86878779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5</v>
      </c>
      <c r="E7" s="44">
        <f>SUM(E8:E11)</f>
        <v>5</v>
      </c>
      <c r="F7" s="44">
        <f>SUM(F8:F11)</f>
        <v>5</v>
      </c>
      <c r="G7" s="44">
        <v>10</v>
      </c>
      <c r="H7" s="44">
        <f>F7/E7</f>
        <v>1</v>
      </c>
      <c r="I7" s="44">
        <f>G7*H7</f>
        <v>10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5</v>
      </c>
      <c r="E9" s="11">
        <v>5</v>
      </c>
      <c r="F9" s="11">
        <v>5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65.099999999999994" customHeight="1">
      <c r="A13" s="107"/>
      <c r="B13" s="107"/>
      <c r="C13" s="132" t="s">
        <v>170</v>
      </c>
      <c r="D13" s="133"/>
      <c r="E13" s="133"/>
      <c r="F13" s="137" t="s">
        <v>171</v>
      </c>
      <c r="G13" s="137"/>
      <c r="H13" s="137"/>
      <c r="I13" s="137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283</v>
      </c>
      <c r="F14" s="41" t="s">
        <v>284</v>
      </c>
      <c r="G14" s="41" t="s">
        <v>92</v>
      </c>
      <c r="H14" s="41" t="s">
        <v>94</v>
      </c>
      <c r="I14" s="41" t="s">
        <v>285</v>
      </c>
      <c r="J14" s="46"/>
    </row>
    <row r="15" spans="1:10" s="52" customFormat="1" ht="59.1" customHeight="1">
      <c r="A15" s="103"/>
      <c r="B15" s="105" t="s">
        <v>106</v>
      </c>
      <c r="C15" s="117" t="s">
        <v>2</v>
      </c>
      <c r="D15" s="11" t="s">
        <v>37</v>
      </c>
      <c r="E15" s="41" t="s">
        <v>110</v>
      </c>
      <c r="F15" s="54" t="s">
        <v>344</v>
      </c>
      <c r="G15" s="41">
        <v>2</v>
      </c>
      <c r="H15" s="41">
        <v>0</v>
      </c>
      <c r="I15" s="59" t="s">
        <v>172</v>
      </c>
    </row>
    <row r="16" spans="1:10" s="52" customFormat="1" ht="69" customHeight="1">
      <c r="A16" s="103"/>
      <c r="B16" s="105"/>
      <c r="C16" s="118"/>
      <c r="D16" s="11" t="s">
        <v>38</v>
      </c>
      <c r="E16" s="41" t="s">
        <v>173</v>
      </c>
      <c r="F16" s="54" t="s">
        <v>345</v>
      </c>
      <c r="G16" s="41">
        <v>8</v>
      </c>
      <c r="H16" s="41">
        <v>0</v>
      </c>
      <c r="I16" s="59" t="s">
        <v>174</v>
      </c>
    </row>
    <row r="17" spans="1:12" ht="30" customHeight="1">
      <c r="A17" s="103"/>
      <c r="B17" s="105" t="s">
        <v>111</v>
      </c>
      <c r="C17" s="105" t="s">
        <v>3</v>
      </c>
      <c r="D17" s="11" t="s">
        <v>39</v>
      </c>
      <c r="E17" s="11" t="s">
        <v>362</v>
      </c>
      <c r="F17" s="54" t="s">
        <v>346</v>
      </c>
      <c r="G17" s="11">
        <v>10</v>
      </c>
      <c r="H17" s="11">
        <v>10</v>
      </c>
      <c r="I17" s="43"/>
    </row>
    <row r="18" spans="1:12" ht="60" customHeight="1">
      <c r="A18" s="103"/>
      <c r="B18" s="105"/>
      <c r="C18" s="105"/>
      <c r="D18" s="11" t="s">
        <v>40</v>
      </c>
      <c r="E18" s="11" t="s">
        <v>363</v>
      </c>
      <c r="F18" s="54" t="s">
        <v>347</v>
      </c>
      <c r="G18" s="11">
        <v>4</v>
      </c>
      <c r="H18" s="11">
        <v>0</v>
      </c>
      <c r="I18" s="59" t="s">
        <v>172</v>
      </c>
    </row>
    <row r="19" spans="1:12" ht="23.25" customHeight="1">
      <c r="A19" s="103"/>
      <c r="B19" s="105"/>
      <c r="C19" s="105" t="s">
        <v>5</v>
      </c>
      <c r="D19" s="11" t="s">
        <v>41</v>
      </c>
      <c r="E19" s="50" t="s">
        <v>119</v>
      </c>
      <c r="F19" s="64">
        <v>1</v>
      </c>
      <c r="G19" s="11">
        <v>7</v>
      </c>
      <c r="H19" s="11">
        <v>7</v>
      </c>
      <c r="I19" s="43"/>
    </row>
    <row r="20" spans="1:12" ht="60.95" customHeight="1">
      <c r="A20" s="103"/>
      <c r="B20" s="105"/>
      <c r="C20" s="105"/>
      <c r="D20" s="11" t="s">
        <v>42</v>
      </c>
      <c r="E20" s="50" t="s">
        <v>119</v>
      </c>
      <c r="F20" s="64">
        <v>1</v>
      </c>
      <c r="G20" s="11">
        <v>4</v>
      </c>
      <c r="H20" s="11">
        <v>0</v>
      </c>
      <c r="I20" s="59" t="s">
        <v>172</v>
      </c>
    </row>
    <row r="21" spans="1:12" ht="30" customHeight="1">
      <c r="A21" s="103"/>
      <c r="B21" s="105"/>
      <c r="C21" s="11" t="s">
        <v>6</v>
      </c>
      <c r="D21" s="11" t="s">
        <v>43</v>
      </c>
      <c r="E21" s="11" t="s">
        <v>145</v>
      </c>
      <c r="F21" s="55">
        <v>46022</v>
      </c>
      <c r="G21" s="11">
        <v>15</v>
      </c>
      <c r="H21" s="11">
        <v>15</v>
      </c>
      <c r="I21" s="43"/>
    </row>
    <row r="22" spans="1:12" ht="63" customHeight="1">
      <c r="A22" s="103"/>
      <c r="B22" s="47" t="s">
        <v>168</v>
      </c>
      <c r="C22" s="11" t="s">
        <v>124</v>
      </c>
      <c r="D22" s="11" t="s">
        <v>154</v>
      </c>
      <c r="E22" s="11" t="s">
        <v>118</v>
      </c>
      <c r="F22" s="64">
        <v>0.95</v>
      </c>
      <c r="G22" s="11">
        <v>30</v>
      </c>
      <c r="H22" s="11">
        <v>30</v>
      </c>
      <c r="I22" s="43"/>
    </row>
    <row r="23" spans="1:12" ht="42.95" customHeight="1">
      <c r="A23" s="103"/>
      <c r="B23" s="47" t="s">
        <v>127</v>
      </c>
      <c r="C23" s="47" t="s">
        <v>8</v>
      </c>
      <c r="D23" s="11" t="s">
        <v>128</v>
      </c>
      <c r="E23" s="11" t="s">
        <v>118</v>
      </c>
      <c r="F23" s="64">
        <v>0.95</v>
      </c>
      <c r="G23" s="11">
        <v>10</v>
      </c>
      <c r="H23" s="11">
        <v>10</v>
      </c>
      <c r="I23" s="43"/>
    </row>
    <row r="24" spans="1:12" ht="27" customHeight="1">
      <c r="A24" s="104"/>
      <c r="B24" s="100" t="s">
        <v>129</v>
      </c>
      <c r="C24" s="101"/>
      <c r="D24" s="101"/>
      <c r="E24" s="101"/>
      <c r="F24" s="106"/>
      <c r="G24" s="11">
        <f>SUM(G15:G23)</f>
        <v>90</v>
      </c>
      <c r="H24" s="11">
        <f>SUM(H15:H23)</f>
        <v>72</v>
      </c>
      <c r="I24" s="53"/>
    </row>
    <row r="25" spans="1:12" ht="21.75" customHeight="1">
      <c r="A25" s="99" t="s">
        <v>130</v>
      </c>
      <c r="B25" s="99"/>
      <c r="C25" s="99"/>
      <c r="D25" s="99">
        <f>I7+H24</f>
        <v>82</v>
      </c>
      <c r="E25" s="99"/>
      <c r="F25" s="99"/>
      <c r="G25" s="99"/>
      <c r="H25" s="99"/>
      <c r="I25" s="99"/>
    </row>
    <row r="26" spans="1:12" ht="21.75" customHeight="1">
      <c r="A26" s="100" t="s">
        <v>131</v>
      </c>
      <c r="B26" s="101"/>
      <c r="C26" s="101"/>
      <c r="D26" s="96" t="str">
        <f>IF(D25&gt;=90,"优",IF(D25&gt;=80,"良",IF(D25&gt;=60,"中","差")))</f>
        <v>良</v>
      </c>
      <c r="E26" s="98"/>
      <c r="F26" s="98"/>
      <c r="G26" s="98"/>
      <c r="H26" s="98"/>
      <c r="I26" s="97"/>
    </row>
    <row r="27" spans="1:12" ht="69.75" customHeight="1">
      <c r="A27" s="96" t="s">
        <v>132</v>
      </c>
      <c r="B27" s="97"/>
      <c r="C27" s="96" t="s">
        <v>133</v>
      </c>
      <c r="D27" s="98"/>
      <c r="E27" s="98"/>
      <c r="F27" s="98"/>
      <c r="G27" s="98"/>
      <c r="H27" s="98"/>
      <c r="I27" s="97"/>
      <c r="L27" s="38"/>
    </row>
  </sheetData>
  <mergeCells count="27">
    <mergeCell ref="F13:I13"/>
    <mergeCell ref="A1:I1"/>
    <mergeCell ref="A2:I2"/>
    <mergeCell ref="A4:B4"/>
    <mergeCell ref="C4:E4"/>
    <mergeCell ref="G4:I4"/>
    <mergeCell ref="A5:B5"/>
    <mergeCell ref="C5:E5"/>
    <mergeCell ref="G5:I5"/>
    <mergeCell ref="F12:I12"/>
    <mergeCell ref="A6:B11"/>
    <mergeCell ref="A12:B13"/>
    <mergeCell ref="C12:E12"/>
    <mergeCell ref="A14:A24"/>
    <mergeCell ref="B15:B16"/>
    <mergeCell ref="C15:C16"/>
    <mergeCell ref="C13:E13"/>
    <mergeCell ref="A27:B27"/>
    <mergeCell ref="C27:I27"/>
    <mergeCell ref="C19:C20"/>
    <mergeCell ref="B24:F24"/>
    <mergeCell ref="A25:C25"/>
    <mergeCell ref="D25:I25"/>
    <mergeCell ref="A26:C26"/>
    <mergeCell ref="B17:B21"/>
    <mergeCell ref="C17:C18"/>
    <mergeCell ref="D26:I26"/>
  </mergeCells>
  <phoneticPr fontId="8" type="noConversion"/>
  <pageMargins left="0.7" right="0.7" top="0.55000000000000004" bottom="0.49" header="0.3" footer="0.3"/>
  <pageSetup paperSize="9" scale="7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opLeftCell="A7" workbookViewId="0">
      <selection activeCell="K19" sqref="K19"/>
    </sheetView>
  </sheetViews>
  <sheetFormatPr defaultColWidth="8.625" defaultRowHeight="14.25"/>
  <cols>
    <col min="1" max="1" width="4.25" style="13" customWidth="1"/>
    <col min="2" max="2" width="10.125" style="13" customWidth="1"/>
    <col min="3" max="3" width="18.75" style="13" customWidth="1"/>
    <col min="4" max="4" width="11" style="13" customWidth="1"/>
    <col min="5" max="5" width="12" style="13" customWidth="1"/>
    <col min="6" max="6" width="12.5" style="13" customWidth="1"/>
    <col min="7" max="7" width="10" style="13" customWidth="1"/>
    <col min="8" max="8" width="9.625" style="13" customWidth="1"/>
    <col min="9" max="9" width="12.375" style="13" customWidth="1"/>
    <col min="10" max="32" width="9" style="13" bestFit="1" customWidth="1"/>
    <col min="33" max="16384" width="8.625" style="13"/>
  </cols>
  <sheetData>
    <row r="1" spans="1:9" ht="26.25" customHeight="1">
      <c r="A1" s="156" t="s">
        <v>79</v>
      </c>
      <c r="B1" s="156"/>
      <c r="C1" s="156"/>
      <c r="D1" s="156"/>
      <c r="E1" s="156"/>
      <c r="F1" s="156"/>
      <c r="G1" s="156"/>
      <c r="H1" s="156"/>
      <c r="I1" s="156"/>
    </row>
    <row r="2" spans="1:9" ht="19.5" customHeight="1">
      <c r="A2" s="157" t="s">
        <v>80</v>
      </c>
      <c r="B2" s="157"/>
      <c r="C2" s="157"/>
      <c r="D2" s="157"/>
      <c r="E2" s="157"/>
      <c r="F2" s="157"/>
      <c r="G2" s="157"/>
      <c r="H2" s="157"/>
      <c r="I2" s="157"/>
    </row>
    <row r="3" spans="1:9" ht="19.5" customHeight="1">
      <c r="A3" s="3"/>
      <c r="B3" s="3"/>
      <c r="C3" s="3"/>
      <c r="D3" s="3"/>
      <c r="E3" s="3"/>
      <c r="F3" s="3"/>
      <c r="G3" s="3"/>
      <c r="H3" s="3"/>
      <c r="I3" s="4" t="s">
        <v>81</v>
      </c>
    </row>
    <row r="4" spans="1:9" ht="22.5" customHeight="1">
      <c r="A4" s="151" t="s">
        <v>82</v>
      </c>
      <c r="B4" s="151"/>
      <c r="C4" s="151" t="s">
        <v>13</v>
      </c>
      <c r="D4" s="151"/>
      <c r="E4" s="151"/>
      <c r="F4" s="5" t="s">
        <v>84</v>
      </c>
      <c r="G4" s="154" t="s">
        <v>175</v>
      </c>
      <c r="H4" s="155"/>
      <c r="I4" s="158"/>
    </row>
    <row r="5" spans="1:9" ht="21.75" customHeight="1">
      <c r="A5" s="151" t="s">
        <v>86</v>
      </c>
      <c r="B5" s="151"/>
      <c r="C5" s="151" t="s">
        <v>176</v>
      </c>
      <c r="D5" s="151"/>
      <c r="E5" s="151"/>
      <c r="F5" s="5" t="s">
        <v>87</v>
      </c>
      <c r="G5" s="152" t="s">
        <v>177</v>
      </c>
      <c r="H5" s="152"/>
      <c r="I5" s="152"/>
    </row>
    <row r="6" spans="1:9" ht="31.5" customHeight="1">
      <c r="A6" s="151" t="s">
        <v>88</v>
      </c>
      <c r="B6" s="151"/>
      <c r="C6" s="6"/>
      <c r="D6" s="5" t="s">
        <v>89</v>
      </c>
      <c r="E6" s="5" t="s">
        <v>90</v>
      </c>
      <c r="F6" s="5" t="s">
        <v>91</v>
      </c>
      <c r="G6" s="5" t="s">
        <v>92</v>
      </c>
      <c r="H6" s="5" t="s">
        <v>93</v>
      </c>
      <c r="I6" s="5" t="s">
        <v>94</v>
      </c>
    </row>
    <row r="7" spans="1:9" ht="21.75" customHeight="1">
      <c r="A7" s="151"/>
      <c r="B7" s="151"/>
      <c r="C7" s="7" t="s">
        <v>0</v>
      </c>
      <c r="D7" s="8">
        <v>5</v>
      </c>
      <c r="E7" s="8">
        <v>5</v>
      </c>
      <c r="F7" s="8">
        <v>5</v>
      </c>
      <c r="G7" s="8">
        <v>10</v>
      </c>
      <c r="H7" s="8">
        <f>F7/E7</f>
        <v>1</v>
      </c>
      <c r="I7" s="7">
        <f>G7*H7</f>
        <v>10</v>
      </c>
    </row>
    <row r="8" spans="1:9" ht="21.75" customHeight="1">
      <c r="A8" s="151"/>
      <c r="B8" s="151"/>
      <c r="C8" s="7" t="s">
        <v>95</v>
      </c>
      <c r="D8" s="8"/>
      <c r="E8" s="8"/>
      <c r="F8" s="8"/>
      <c r="G8" s="8"/>
      <c r="H8" s="8"/>
      <c r="I8" s="8" t="s">
        <v>96</v>
      </c>
    </row>
    <row r="9" spans="1:9" ht="21.75" customHeight="1">
      <c r="A9" s="151"/>
      <c r="B9" s="151"/>
      <c r="C9" s="43" t="s">
        <v>97</v>
      </c>
      <c r="D9" s="8">
        <v>5</v>
      </c>
      <c r="E9" s="8">
        <v>5</v>
      </c>
      <c r="F9" s="8">
        <v>5</v>
      </c>
      <c r="G9" s="8"/>
      <c r="H9" s="8">
        <v>1</v>
      </c>
      <c r="I9" s="8"/>
    </row>
    <row r="10" spans="1:9" ht="21.75" customHeight="1">
      <c r="A10" s="151"/>
      <c r="B10" s="151"/>
      <c r="C10" s="9" t="s">
        <v>98</v>
      </c>
      <c r="D10" s="8"/>
      <c r="E10" s="8"/>
      <c r="F10" s="8"/>
      <c r="G10" s="8" t="s">
        <v>96</v>
      </c>
      <c r="H10" s="8"/>
      <c r="I10" s="8" t="s">
        <v>96</v>
      </c>
    </row>
    <row r="11" spans="1:9" ht="21.75" customHeight="1">
      <c r="A11" s="151"/>
      <c r="B11" s="151"/>
      <c r="C11" s="7" t="s">
        <v>99</v>
      </c>
      <c r="D11" s="8"/>
      <c r="E11" s="8"/>
      <c r="F11" s="8"/>
      <c r="G11" s="8" t="s">
        <v>96</v>
      </c>
      <c r="H11" s="8"/>
      <c r="I11" s="8" t="s">
        <v>96</v>
      </c>
    </row>
    <row r="12" spans="1:9" ht="20.100000000000001" customHeight="1">
      <c r="A12" s="151" t="s">
        <v>100</v>
      </c>
      <c r="B12" s="151"/>
      <c r="C12" s="154" t="s">
        <v>101</v>
      </c>
      <c r="D12" s="155"/>
      <c r="E12" s="155"/>
      <c r="F12" s="151" t="s">
        <v>102</v>
      </c>
      <c r="G12" s="141"/>
      <c r="H12" s="141"/>
      <c r="I12" s="141"/>
    </row>
    <row r="13" spans="1:9" ht="48" customHeight="1">
      <c r="A13" s="151"/>
      <c r="B13" s="151"/>
      <c r="C13" s="143" t="s">
        <v>178</v>
      </c>
      <c r="D13" s="144"/>
      <c r="E13" s="144"/>
      <c r="F13" s="153" t="s">
        <v>179</v>
      </c>
      <c r="G13" s="153"/>
      <c r="H13" s="153"/>
      <c r="I13" s="153"/>
    </row>
    <row r="14" spans="1:9" s="14" customFormat="1" ht="36" customHeight="1">
      <c r="A14" s="139" t="s">
        <v>103</v>
      </c>
      <c r="B14" s="5" t="s">
        <v>104</v>
      </c>
      <c r="C14" s="5" t="s">
        <v>105</v>
      </c>
      <c r="D14" s="5" t="s">
        <v>1</v>
      </c>
      <c r="E14" s="5" t="s">
        <v>180</v>
      </c>
      <c r="F14" s="5" t="s">
        <v>181</v>
      </c>
      <c r="G14" s="5" t="s">
        <v>92</v>
      </c>
      <c r="H14" s="5" t="s">
        <v>94</v>
      </c>
      <c r="I14" s="5" t="s">
        <v>182</v>
      </c>
    </row>
    <row r="15" spans="1:9" s="14" customFormat="1" ht="27" customHeight="1">
      <c r="A15" s="140"/>
      <c r="B15" s="142" t="s">
        <v>106</v>
      </c>
      <c r="C15" s="10" t="s">
        <v>2</v>
      </c>
      <c r="D15" s="10" t="s">
        <v>44</v>
      </c>
      <c r="E15" s="5" t="s">
        <v>183</v>
      </c>
      <c r="F15" s="5">
        <v>2.48</v>
      </c>
      <c r="G15" s="5">
        <v>5</v>
      </c>
      <c r="H15" s="5">
        <v>4</v>
      </c>
      <c r="I15" s="5"/>
    </row>
    <row r="16" spans="1:9" s="14" customFormat="1" ht="39.75" customHeight="1">
      <c r="A16" s="140"/>
      <c r="B16" s="142"/>
      <c r="C16" s="10" t="s">
        <v>2</v>
      </c>
      <c r="D16" s="10" t="s">
        <v>46</v>
      </c>
      <c r="E16" s="5" t="s">
        <v>183</v>
      </c>
      <c r="F16" s="5">
        <v>2.52</v>
      </c>
      <c r="G16" s="5">
        <v>5</v>
      </c>
      <c r="H16" s="5">
        <v>5</v>
      </c>
      <c r="I16" s="5"/>
    </row>
    <row r="17" spans="1:12" ht="27" customHeight="1">
      <c r="A17" s="140"/>
      <c r="B17" s="142" t="s">
        <v>348</v>
      </c>
      <c r="C17" s="10" t="s">
        <v>3</v>
      </c>
      <c r="D17" s="8" t="s">
        <v>184</v>
      </c>
      <c r="E17" s="8" t="s">
        <v>185</v>
      </c>
      <c r="F17" s="8" t="s">
        <v>185</v>
      </c>
      <c r="G17" s="8">
        <v>20</v>
      </c>
      <c r="H17" s="8">
        <v>20</v>
      </c>
      <c r="I17" s="7"/>
    </row>
    <row r="18" spans="1:12" ht="27" customHeight="1">
      <c r="A18" s="140"/>
      <c r="B18" s="142"/>
      <c r="C18" s="8" t="s">
        <v>5</v>
      </c>
      <c r="D18" s="8" t="s">
        <v>50</v>
      </c>
      <c r="E18" s="22">
        <f>100%</f>
        <v>1</v>
      </c>
      <c r="F18" s="22">
        <v>1</v>
      </c>
      <c r="G18" s="8">
        <v>10</v>
      </c>
      <c r="H18" s="8">
        <v>10</v>
      </c>
      <c r="I18" s="7"/>
    </row>
    <row r="19" spans="1:12" ht="44.25" customHeight="1">
      <c r="A19" s="140"/>
      <c r="B19" s="142"/>
      <c r="C19" s="8" t="s">
        <v>6</v>
      </c>
      <c r="D19" s="8" t="s">
        <v>63</v>
      </c>
      <c r="E19" s="8" t="s">
        <v>186</v>
      </c>
      <c r="F19" s="8" t="s">
        <v>187</v>
      </c>
      <c r="G19" s="8">
        <v>10</v>
      </c>
      <c r="H19" s="8">
        <v>5</v>
      </c>
      <c r="I19" s="7" t="s">
        <v>349</v>
      </c>
    </row>
    <row r="20" spans="1:12" ht="46.5" customHeight="1">
      <c r="A20" s="140"/>
      <c r="B20" s="8" t="s">
        <v>168</v>
      </c>
      <c r="C20" s="8" t="s">
        <v>124</v>
      </c>
      <c r="D20" s="8" t="s">
        <v>64</v>
      </c>
      <c r="E20" s="21" t="s">
        <v>118</v>
      </c>
      <c r="F20" s="23">
        <v>1</v>
      </c>
      <c r="G20" s="8">
        <v>30</v>
      </c>
      <c r="H20" s="8">
        <v>30</v>
      </c>
      <c r="I20" s="7"/>
    </row>
    <row r="21" spans="1:12" ht="37.5" customHeight="1">
      <c r="A21" s="140"/>
      <c r="B21" s="8" t="s">
        <v>127</v>
      </c>
      <c r="C21" s="8" t="s">
        <v>8</v>
      </c>
      <c r="D21" s="8" t="s">
        <v>28</v>
      </c>
      <c r="E21" s="21" t="s">
        <v>118</v>
      </c>
      <c r="F21" s="23">
        <v>1</v>
      </c>
      <c r="G21" s="8">
        <v>10</v>
      </c>
      <c r="H21" s="8">
        <v>10</v>
      </c>
      <c r="I21" s="7"/>
    </row>
    <row r="22" spans="1:12" ht="27" customHeight="1">
      <c r="A22" s="141"/>
      <c r="B22" s="145" t="s">
        <v>129</v>
      </c>
      <c r="C22" s="146"/>
      <c r="D22" s="146"/>
      <c r="E22" s="146"/>
      <c r="F22" s="147"/>
      <c r="G22" s="8">
        <v>90</v>
      </c>
      <c r="H22" s="8">
        <v>84</v>
      </c>
      <c r="I22" s="7"/>
    </row>
    <row r="23" spans="1:12" ht="21.75" customHeight="1">
      <c r="A23" s="138" t="s">
        <v>130</v>
      </c>
      <c r="B23" s="138"/>
      <c r="C23" s="138"/>
      <c r="D23" s="138">
        <f>I7+H22</f>
        <v>94</v>
      </c>
      <c r="E23" s="138"/>
      <c r="F23" s="138"/>
      <c r="G23" s="138"/>
      <c r="H23" s="138"/>
      <c r="I23" s="138"/>
    </row>
    <row r="24" spans="1:12" s="51" customFormat="1" ht="21.75" customHeight="1">
      <c r="A24" s="100" t="s">
        <v>131</v>
      </c>
      <c r="B24" s="101"/>
      <c r="C24" s="101"/>
      <c r="D24" s="96" t="str">
        <f>IF(D23&gt;=90,"优",IF(D23&gt;=80,"良",IF(D23&gt;=60,"中","差")))</f>
        <v>优</v>
      </c>
      <c r="E24" s="98"/>
      <c r="F24" s="98"/>
      <c r="G24" s="98"/>
      <c r="H24" s="98"/>
      <c r="I24" s="97"/>
    </row>
    <row r="25" spans="1:12" ht="69.75" customHeight="1">
      <c r="A25" s="148" t="s">
        <v>132</v>
      </c>
      <c r="B25" s="149"/>
      <c r="C25" s="148" t="s">
        <v>133</v>
      </c>
      <c r="D25" s="150"/>
      <c r="E25" s="150"/>
      <c r="F25" s="150"/>
      <c r="G25" s="150"/>
      <c r="H25" s="150"/>
      <c r="I25" s="149"/>
      <c r="L25" s="12"/>
    </row>
  </sheetData>
  <mergeCells count="24">
    <mergeCell ref="C12:E12"/>
    <mergeCell ref="F12:I12"/>
    <mergeCell ref="A1:I1"/>
    <mergeCell ref="A2:I2"/>
    <mergeCell ref="A4:B4"/>
    <mergeCell ref="C4:E4"/>
    <mergeCell ref="G4:I4"/>
    <mergeCell ref="C13:E13"/>
    <mergeCell ref="B22:F22"/>
    <mergeCell ref="A25:B25"/>
    <mergeCell ref="C25:I25"/>
    <mergeCell ref="A5:B5"/>
    <mergeCell ref="C5:E5"/>
    <mergeCell ref="G5:I5"/>
    <mergeCell ref="A6:B11"/>
    <mergeCell ref="A12:B13"/>
    <mergeCell ref="F13:I13"/>
    <mergeCell ref="A24:C24"/>
    <mergeCell ref="D24:I24"/>
    <mergeCell ref="A23:C23"/>
    <mergeCell ref="D23:I23"/>
    <mergeCell ref="A14:A22"/>
    <mergeCell ref="B15:B16"/>
    <mergeCell ref="B17:B19"/>
  </mergeCells>
  <phoneticPr fontId="8" type="noConversion"/>
  <pageMargins left="0.75" right="0.75" top="1" bottom="1" header="0.5" footer="0.5"/>
  <pageSetup paperSize="9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opLeftCell="A7" workbookViewId="0">
      <selection activeCell="G16" sqref="G16"/>
    </sheetView>
  </sheetViews>
  <sheetFormatPr defaultColWidth="9.875" defaultRowHeight="14.25"/>
  <cols>
    <col min="1" max="1" width="4.625" style="51" customWidth="1"/>
    <col min="2" max="2" width="8.5" style="51" customWidth="1"/>
    <col min="3" max="3" width="18.125" style="51" customWidth="1"/>
    <col min="4" max="4" width="22.75" style="51" customWidth="1"/>
    <col min="5" max="5" width="13.125" style="51" customWidth="1"/>
    <col min="6" max="6" width="13.625" style="51" customWidth="1"/>
    <col min="7" max="7" width="10.875" style="51" customWidth="1"/>
    <col min="8" max="8" width="10.5" style="51" customWidth="1"/>
    <col min="9" max="9" width="32.25" style="51" customWidth="1"/>
    <col min="10" max="16384" width="9.875" style="51"/>
  </cols>
  <sheetData>
    <row r="1" spans="1:10" ht="27">
      <c r="A1" s="114" t="s">
        <v>188</v>
      </c>
      <c r="B1" s="114"/>
      <c r="C1" s="114"/>
      <c r="D1" s="114"/>
      <c r="E1" s="114"/>
      <c r="F1" s="114"/>
      <c r="G1" s="114"/>
      <c r="H1" s="114"/>
      <c r="I1" s="114"/>
    </row>
    <row r="2" spans="1:10">
      <c r="A2" s="115" t="s">
        <v>189</v>
      </c>
      <c r="B2" s="115"/>
      <c r="C2" s="115"/>
      <c r="D2" s="115"/>
      <c r="E2" s="115"/>
      <c r="F2" s="115"/>
      <c r="G2" s="115"/>
      <c r="H2" s="115"/>
      <c r="I2" s="115"/>
    </row>
    <row r="3" spans="1:10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>
      <c r="A4" s="107" t="s">
        <v>82</v>
      </c>
      <c r="B4" s="107"/>
      <c r="C4" s="107" t="s">
        <v>190</v>
      </c>
      <c r="D4" s="107"/>
      <c r="E4" s="107"/>
      <c r="F4" s="41" t="s">
        <v>84</v>
      </c>
      <c r="G4" s="111" t="s">
        <v>191</v>
      </c>
      <c r="H4" s="112"/>
      <c r="I4" s="116"/>
    </row>
    <row r="5" spans="1:10">
      <c r="A5" s="107" t="s">
        <v>86</v>
      </c>
      <c r="B5" s="107"/>
      <c r="C5" s="107" t="s">
        <v>192</v>
      </c>
      <c r="D5" s="107"/>
      <c r="E5" s="107"/>
      <c r="F5" s="41" t="s">
        <v>87</v>
      </c>
      <c r="G5" s="160" t="s">
        <v>193</v>
      </c>
      <c r="H5" s="113"/>
      <c r="I5" s="113"/>
    </row>
    <row r="6" spans="1:10" ht="27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>
      <c r="A7" s="107"/>
      <c r="B7" s="107"/>
      <c r="C7" s="43" t="s">
        <v>0</v>
      </c>
      <c r="D7" s="44">
        <f>SUM(D8:D11)</f>
        <v>5</v>
      </c>
      <c r="E7" s="44">
        <f>SUM(E8:E11)</f>
        <v>5</v>
      </c>
      <c r="F7" s="44">
        <f>SUM(F8:F11)</f>
        <v>5</v>
      </c>
      <c r="G7" s="44">
        <v>10</v>
      </c>
      <c r="H7" s="44">
        <f>F7/E7</f>
        <v>1</v>
      </c>
      <c r="I7" s="44">
        <f>G7*H7</f>
        <v>10</v>
      </c>
    </row>
    <row r="8" spans="1:10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>
      <c r="A9" s="107"/>
      <c r="B9" s="107"/>
      <c r="C9" s="43" t="s">
        <v>97</v>
      </c>
      <c r="D9" s="11">
        <v>5</v>
      </c>
      <c r="E9" s="11">
        <v>5</v>
      </c>
      <c r="F9" s="11">
        <v>5</v>
      </c>
      <c r="G9" s="11" t="s">
        <v>96</v>
      </c>
      <c r="H9" s="11"/>
      <c r="I9" s="11" t="s">
        <v>96</v>
      </c>
    </row>
    <row r="10" spans="1:10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>
      <c r="A12" s="107" t="s">
        <v>100</v>
      </c>
      <c r="B12" s="107"/>
      <c r="C12" s="111" t="s">
        <v>194</v>
      </c>
      <c r="D12" s="112"/>
      <c r="E12" s="112"/>
      <c r="F12" s="107" t="s">
        <v>195</v>
      </c>
      <c r="G12" s="104"/>
      <c r="H12" s="104"/>
      <c r="I12" s="104"/>
    </row>
    <row r="13" spans="1:10" ht="66" customHeight="1">
      <c r="A13" s="107"/>
      <c r="B13" s="107"/>
      <c r="C13" s="132" t="s">
        <v>196</v>
      </c>
      <c r="D13" s="133"/>
      <c r="E13" s="159"/>
      <c r="F13" s="132" t="s">
        <v>197</v>
      </c>
      <c r="G13" s="133"/>
      <c r="H13" s="133"/>
      <c r="I13" s="159"/>
    </row>
    <row r="14" spans="1:10" s="52" customFormat="1" ht="40.5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198</v>
      </c>
      <c r="F14" s="41" t="s">
        <v>199</v>
      </c>
      <c r="G14" s="41" t="s">
        <v>92</v>
      </c>
      <c r="H14" s="41" t="s">
        <v>94</v>
      </c>
      <c r="I14" s="41" t="s">
        <v>200</v>
      </c>
      <c r="J14" s="46"/>
    </row>
    <row r="15" spans="1:10" s="52" customFormat="1" ht="29.1" customHeight="1">
      <c r="A15" s="103"/>
      <c r="B15" s="105" t="s">
        <v>106</v>
      </c>
      <c r="C15" s="117" t="s">
        <v>2</v>
      </c>
      <c r="D15" s="60" t="s">
        <v>44</v>
      </c>
      <c r="E15" s="24" t="s">
        <v>201</v>
      </c>
      <c r="F15" s="62" t="s">
        <v>350</v>
      </c>
      <c r="G15" s="11">
        <v>2</v>
      </c>
      <c r="H15" s="11">
        <v>2</v>
      </c>
      <c r="I15" s="11"/>
    </row>
    <row r="16" spans="1:10" s="52" customFormat="1" ht="36">
      <c r="A16" s="103"/>
      <c r="B16" s="105"/>
      <c r="C16" s="118"/>
      <c r="D16" s="60" t="s">
        <v>45</v>
      </c>
      <c r="E16" s="24" t="s">
        <v>202</v>
      </c>
      <c r="F16" s="62" t="s">
        <v>344</v>
      </c>
      <c r="G16" s="11">
        <v>2</v>
      </c>
      <c r="H16" s="11">
        <v>2</v>
      </c>
      <c r="I16" s="45" t="s">
        <v>203</v>
      </c>
    </row>
    <row r="17" spans="1:12" s="52" customFormat="1" ht="48.95" customHeight="1">
      <c r="A17" s="103"/>
      <c r="B17" s="105"/>
      <c r="C17" s="118"/>
      <c r="D17" s="60" t="s">
        <v>46</v>
      </c>
      <c r="E17" s="24" t="s">
        <v>204</v>
      </c>
      <c r="F17" s="62" t="s">
        <v>351</v>
      </c>
      <c r="G17" s="11">
        <v>2</v>
      </c>
      <c r="H17" s="11">
        <v>0</v>
      </c>
      <c r="I17" s="45" t="s">
        <v>205</v>
      </c>
    </row>
    <row r="18" spans="1:12" s="52" customFormat="1" ht="65.099999999999994" customHeight="1">
      <c r="A18" s="103"/>
      <c r="B18" s="105"/>
      <c r="C18" s="118"/>
      <c r="D18" s="60" t="s">
        <v>47</v>
      </c>
      <c r="E18" s="24" t="s">
        <v>206</v>
      </c>
      <c r="F18" s="62" t="s">
        <v>344</v>
      </c>
      <c r="G18" s="11">
        <v>2</v>
      </c>
      <c r="H18" s="11">
        <v>2</v>
      </c>
      <c r="I18" s="45" t="s">
        <v>207</v>
      </c>
    </row>
    <row r="19" spans="1:12" s="52" customFormat="1" ht="21.75" customHeight="1">
      <c r="A19" s="103"/>
      <c r="B19" s="105"/>
      <c r="C19" s="118"/>
      <c r="D19" s="60" t="s">
        <v>208</v>
      </c>
      <c r="E19" s="24" t="s">
        <v>209</v>
      </c>
      <c r="F19" s="62" t="s">
        <v>352</v>
      </c>
      <c r="G19" s="11">
        <v>2</v>
      </c>
      <c r="H19" s="11">
        <v>2</v>
      </c>
      <c r="I19" s="11"/>
    </row>
    <row r="20" spans="1:12" ht="65.45" customHeight="1">
      <c r="A20" s="103"/>
      <c r="B20" s="105" t="s">
        <v>111</v>
      </c>
      <c r="C20" s="105" t="s">
        <v>3</v>
      </c>
      <c r="D20" s="60" t="s">
        <v>45</v>
      </c>
      <c r="E20" s="24" t="s">
        <v>210</v>
      </c>
      <c r="F20" s="62" t="s">
        <v>353</v>
      </c>
      <c r="G20" s="11">
        <v>8</v>
      </c>
      <c r="H20" s="11">
        <v>0</v>
      </c>
      <c r="I20" s="43" t="s">
        <v>211</v>
      </c>
    </row>
    <row r="21" spans="1:12" ht="18" customHeight="1">
      <c r="A21" s="103"/>
      <c r="B21" s="105"/>
      <c r="C21" s="105"/>
      <c r="D21" s="60" t="s">
        <v>48</v>
      </c>
      <c r="E21" s="24" t="s">
        <v>212</v>
      </c>
      <c r="F21" s="62" t="s">
        <v>186</v>
      </c>
      <c r="G21" s="11">
        <v>8</v>
      </c>
      <c r="H21" s="11">
        <v>8</v>
      </c>
      <c r="I21" s="43"/>
    </row>
    <row r="22" spans="1:12" ht="51" customHeight="1">
      <c r="A22" s="103"/>
      <c r="B22" s="105"/>
      <c r="C22" s="105"/>
      <c r="D22" s="60" t="s">
        <v>49</v>
      </c>
      <c r="E22" s="24" t="s">
        <v>213</v>
      </c>
      <c r="F22" s="62" t="s">
        <v>185</v>
      </c>
      <c r="G22" s="11">
        <v>8</v>
      </c>
      <c r="H22" s="11">
        <v>4</v>
      </c>
      <c r="I22" s="43" t="s">
        <v>214</v>
      </c>
    </row>
    <row r="23" spans="1:12" ht="18" customHeight="1">
      <c r="A23" s="103"/>
      <c r="B23" s="105"/>
      <c r="C23" s="11" t="s">
        <v>5</v>
      </c>
      <c r="D23" s="60" t="s">
        <v>50</v>
      </c>
      <c r="E23" s="61" t="s">
        <v>215</v>
      </c>
      <c r="F23" s="62" t="s">
        <v>321</v>
      </c>
      <c r="G23" s="11">
        <v>8</v>
      </c>
      <c r="H23" s="11">
        <v>8</v>
      </c>
      <c r="I23" s="43"/>
    </row>
    <row r="24" spans="1:12" ht="18" customHeight="1">
      <c r="A24" s="103"/>
      <c r="B24" s="105"/>
      <c r="C24" s="11" t="s">
        <v>6</v>
      </c>
      <c r="D24" s="60" t="s">
        <v>51</v>
      </c>
      <c r="E24" s="45" t="s">
        <v>216</v>
      </c>
      <c r="F24" s="62" t="s">
        <v>354</v>
      </c>
      <c r="G24" s="11">
        <v>8</v>
      </c>
      <c r="H24" s="11">
        <v>8</v>
      </c>
      <c r="I24" s="43"/>
    </row>
    <row r="25" spans="1:12" ht="72.599999999999994" customHeight="1">
      <c r="A25" s="103"/>
      <c r="B25" s="11" t="s">
        <v>217</v>
      </c>
      <c r="C25" s="11" t="s">
        <v>124</v>
      </c>
      <c r="D25" s="60" t="s">
        <v>52</v>
      </c>
      <c r="E25" s="43" t="s">
        <v>218</v>
      </c>
      <c r="F25" s="63" t="s">
        <v>355</v>
      </c>
      <c r="G25" s="11">
        <v>30</v>
      </c>
      <c r="H25" s="11">
        <v>30</v>
      </c>
      <c r="I25" s="43"/>
    </row>
    <row r="26" spans="1:12" ht="60" customHeight="1">
      <c r="A26" s="103"/>
      <c r="B26" s="47" t="s">
        <v>127</v>
      </c>
      <c r="C26" s="47" t="s">
        <v>8</v>
      </c>
      <c r="D26" s="60" t="s">
        <v>28</v>
      </c>
      <c r="E26" s="43" t="s">
        <v>219</v>
      </c>
      <c r="F26" s="63" t="s">
        <v>327</v>
      </c>
      <c r="G26" s="11">
        <v>10</v>
      </c>
      <c r="H26" s="11">
        <v>10</v>
      </c>
      <c r="I26" s="43"/>
    </row>
    <row r="27" spans="1:12" ht="27" customHeight="1">
      <c r="A27" s="104"/>
      <c r="B27" s="100" t="s">
        <v>129</v>
      </c>
      <c r="C27" s="101"/>
      <c r="D27" s="101"/>
      <c r="E27" s="101"/>
      <c r="F27" s="106"/>
      <c r="G27" s="11">
        <f>SUM(G15:G26)</f>
        <v>90</v>
      </c>
      <c r="H27" s="11">
        <f>SUM(H15:H26)</f>
        <v>76</v>
      </c>
      <c r="I27" s="53"/>
    </row>
    <row r="28" spans="1:12" ht="21.75" customHeight="1">
      <c r="A28" s="99" t="s">
        <v>130</v>
      </c>
      <c r="B28" s="99"/>
      <c r="C28" s="99"/>
      <c r="D28" s="99">
        <f>I7+H27</f>
        <v>86</v>
      </c>
      <c r="E28" s="99"/>
      <c r="F28" s="99"/>
      <c r="G28" s="99"/>
      <c r="H28" s="99"/>
      <c r="I28" s="99"/>
    </row>
    <row r="29" spans="1:12" ht="21.75" customHeight="1">
      <c r="A29" s="100" t="s">
        <v>131</v>
      </c>
      <c r="B29" s="101"/>
      <c r="C29" s="101"/>
      <c r="D29" s="96" t="str">
        <f>IF(D28&gt;=90,"优",IF(D28&gt;=80,"良",IF(D28&gt;=60,"中","差")))</f>
        <v>良</v>
      </c>
      <c r="E29" s="98"/>
      <c r="F29" s="98"/>
      <c r="G29" s="98"/>
      <c r="H29" s="98"/>
      <c r="I29" s="97"/>
    </row>
    <row r="30" spans="1:12" ht="69.75" customHeight="1">
      <c r="A30" s="96" t="s">
        <v>132</v>
      </c>
      <c r="B30" s="97"/>
      <c r="C30" s="96" t="s">
        <v>220</v>
      </c>
      <c r="D30" s="98"/>
      <c r="E30" s="98"/>
      <c r="F30" s="98"/>
      <c r="G30" s="98"/>
      <c r="H30" s="98"/>
      <c r="I30" s="97"/>
      <c r="L30" s="38"/>
    </row>
  </sheetData>
  <mergeCells count="26">
    <mergeCell ref="A1:I1"/>
    <mergeCell ref="A2:I2"/>
    <mergeCell ref="C4:E4"/>
    <mergeCell ref="G4:I4"/>
    <mergeCell ref="A4:B4"/>
    <mergeCell ref="A6:B11"/>
    <mergeCell ref="A12:B13"/>
    <mergeCell ref="C12:E12"/>
    <mergeCell ref="A5:B5"/>
    <mergeCell ref="C5:E5"/>
    <mergeCell ref="C15:C19"/>
    <mergeCell ref="F12:I12"/>
    <mergeCell ref="C13:E13"/>
    <mergeCell ref="F13:I13"/>
    <mergeCell ref="G5:I5"/>
    <mergeCell ref="C20:C22"/>
    <mergeCell ref="A30:B30"/>
    <mergeCell ref="C30:I30"/>
    <mergeCell ref="A28:C28"/>
    <mergeCell ref="D28:I28"/>
    <mergeCell ref="B27:F27"/>
    <mergeCell ref="B20:B24"/>
    <mergeCell ref="A29:C29"/>
    <mergeCell ref="D29:I29"/>
    <mergeCell ref="A14:A27"/>
    <mergeCell ref="B15:B19"/>
  </mergeCells>
  <phoneticPr fontId="8" type="noConversion"/>
  <pageMargins left="0.75" right="0.75" top="1" bottom="1" header="0.5" footer="0.5"/>
  <pageSetup paperSize="9" scale="6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opLeftCell="A13" workbookViewId="0">
      <selection activeCell="F20" sqref="F20"/>
    </sheetView>
  </sheetViews>
  <sheetFormatPr defaultRowHeight="14.25"/>
  <cols>
    <col min="1" max="1" width="4.25" style="51" customWidth="1"/>
    <col min="2" max="2" width="9.62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221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222</v>
      </c>
      <c r="D5" s="107"/>
      <c r="E5" s="107"/>
      <c r="F5" s="41" t="s">
        <v>87</v>
      </c>
      <c r="G5" s="113" t="s">
        <v>223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5</v>
      </c>
      <c r="E7" s="44">
        <f>SUM(E8:E11)</f>
        <v>5</v>
      </c>
      <c r="F7" s="44">
        <f>SUM(F8:F11)</f>
        <v>3</v>
      </c>
      <c r="G7" s="44">
        <v>10</v>
      </c>
      <c r="H7" s="44">
        <f>F7/E7</f>
        <v>0.6</v>
      </c>
      <c r="I7" s="44">
        <f>G7*H7</f>
        <v>6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5</v>
      </c>
      <c r="E9" s="11">
        <v>5</v>
      </c>
      <c r="F9" s="11">
        <v>3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11" t="s">
        <v>224</v>
      </c>
      <c r="D13" s="112"/>
      <c r="E13" s="112"/>
      <c r="F13" s="107" t="s">
        <v>225</v>
      </c>
      <c r="G13" s="107"/>
      <c r="H13" s="107"/>
      <c r="I13" s="107"/>
    </row>
    <row r="14" spans="1:10" s="52" customFormat="1" ht="50.2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226</v>
      </c>
      <c r="F14" s="41" t="s">
        <v>199</v>
      </c>
      <c r="G14" s="41" t="s">
        <v>92</v>
      </c>
      <c r="H14" s="41" t="s">
        <v>94</v>
      </c>
      <c r="I14" s="41" t="s">
        <v>200</v>
      </c>
      <c r="J14" s="46"/>
    </row>
    <row r="15" spans="1:10" s="52" customFormat="1" ht="46.5" customHeight="1">
      <c r="A15" s="103"/>
      <c r="B15" s="105" t="s">
        <v>106</v>
      </c>
      <c r="C15" s="117" t="s">
        <v>2</v>
      </c>
      <c r="D15" s="24" t="s">
        <v>22</v>
      </c>
      <c r="E15" s="11" t="s">
        <v>151</v>
      </c>
      <c r="F15" s="11">
        <v>0</v>
      </c>
      <c r="G15" s="11">
        <v>2</v>
      </c>
      <c r="H15" s="11">
        <v>0</v>
      </c>
      <c r="I15" s="45" t="s">
        <v>227</v>
      </c>
    </row>
    <row r="16" spans="1:10" s="52" customFormat="1" ht="48" customHeight="1">
      <c r="A16" s="103"/>
      <c r="B16" s="105"/>
      <c r="C16" s="118"/>
      <c r="D16" s="25" t="s">
        <v>53</v>
      </c>
      <c r="E16" s="11" t="s">
        <v>151</v>
      </c>
      <c r="F16" s="11">
        <v>0</v>
      </c>
      <c r="G16" s="11">
        <v>2</v>
      </c>
      <c r="H16" s="11">
        <v>0</v>
      </c>
      <c r="I16" s="45" t="s">
        <v>227</v>
      </c>
    </row>
    <row r="17" spans="1:12" s="52" customFormat="1" ht="21" customHeight="1">
      <c r="A17" s="103"/>
      <c r="B17" s="105"/>
      <c r="C17" s="119"/>
      <c r="D17" s="24" t="s">
        <v>54</v>
      </c>
      <c r="E17" s="11" t="s">
        <v>173</v>
      </c>
      <c r="F17" s="11">
        <v>3</v>
      </c>
      <c r="G17" s="11">
        <v>6</v>
      </c>
      <c r="H17" s="11">
        <v>6</v>
      </c>
      <c r="I17" s="11"/>
    </row>
    <row r="18" spans="1:12" ht="18" customHeight="1">
      <c r="A18" s="103"/>
      <c r="B18" s="105" t="s">
        <v>111</v>
      </c>
      <c r="C18" s="11" t="s">
        <v>3</v>
      </c>
      <c r="D18" s="43" t="s">
        <v>25</v>
      </c>
      <c r="E18" s="11" t="s">
        <v>143</v>
      </c>
      <c r="F18" s="11" t="s">
        <v>228</v>
      </c>
      <c r="G18" s="11">
        <v>20</v>
      </c>
      <c r="H18" s="11">
        <v>20</v>
      </c>
      <c r="I18" s="43"/>
    </row>
    <row r="19" spans="1:12" ht="27" customHeight="1">
      <c r="A19" s="103"/>
      <c r="B19" s="105"/>
      <c r="C19" s="11" t="s">
        <v>5</v>
      </c>
      <c r="D19" s="43" t="s">
        <v>26</v>
      </c>
      <c r="E19" s="64">
        <v>1</v>
      </c>
      <c r="F19" s="64">
        <v>1</v>
      </c>
      <c r="G19" s="11">
        <v>10</v>
      </c>
      <c r="H19" s="11">
        <v>10</v>
      </c>
      <c r="I19" s="43"/>
    </row>
    <row r="20" spans="1:12" ht="27.95" customHeight="1">
      <c r="A20" s="103"/>
      <c r="B20" s="105"/>
      <c r="C20" s="11" t="s">
        <v>6</v>
      </c>
      <c r="D20" s="43" t="s">
        <v>229</v>
      </c>
      <c r="E20" s="11" t="s">
        <v>230</v>
      </c>
      <c r="F20" s="65" t="s">
        <v>231</v>
      </c>
      <c r="G20" s="11">
        <v>10</v>
      </c>
      <c r="H20" s="11">
        <v>0</v>
      </c>
      <c r="I20" s="43" t="s">
        <v>227</v>
      </c>
    </row>
    <row r="21" spans="1:12" ht="65.25" customHeight="1">
      <c r="A21" s="103"/>
      <c r="B21" s="11" t="s">
        <v>217</v>
      </c>
      <c r="C21" s="11" t="s">
        <v>124</v>
      </c>
      <c r="D21" s="43" t="s">
        <v>27</v>
      </c>
      <c r="E21" s="11" t="s">
        <v>232</v>
      </c>
      <c r="F21" s="11" t="s">
        <v>233</v>
      </c>
      <c r="G21" s="11">
        <v>30</v>
      </c>
      <c r="H21" s="11">
        <v>30</v>
      </c>
      <c r="I21" s="43"/>
    </row>
    <row r="22" spans="1:12" ht="59.25" customHeight="1">
      <c r="A22" s="103"/>
      <c r="B22" s="47" t="s">
        <v>127</v>
      </c>
      <c r="C22" s="47" t="s">
        <v>8</v>
      </c>
      <c r="D22" s="43" t="s">
        <v>28</v>
      </c>
      <c r="E22" s="11" t="s">
        <v>149</v>
      </c>
      <c r="F22" s="64">
        <v>1</v>
      </c>
      <c r="G22" s="11">
        <v>10</v>
      </c>
      <c r="H22" s="11">
        <v>10</v>
      </c>
      <c r="I22" s="43"/>
    </row>
    <row r="23" spans="1:12" ht="27" customHeight="1">
      <c r="A23" s="104"/>
      <c r="B23" s="100" t="s">
        <v>129</v>
      </c>
      <c r="C23" s="101"/>
      <c r="D23" s="101"/>
      <c r="E23" s="101"/>
      <c r="F23" s="106"/>
      <c r="G23" s="11">
        <f>SUM(G15:G22)</f>
        <v>90</v>
      </c>
      <c r="H23" s="11">
        <f>SUM(H15:H22)</f>
        <v>76</v>
      </c>
      <c r="I23" s="53"/>
    </row>
    <row r="24" spans="1:12" ht="21.75" customHeight="1">
      <c r="A24" s="99" t="s">
        <v>130</v>
      </c>
      <c r="B24" s="99"/>
      <c r="C24" s="99"/>
      <c r="D24" s="99">
        <f>I7+H23</f>
        <v>82</v>
      </c>
      <c r="E24" s="99"/>
      <c r="F24" s="99"/>
      <c r="G24" s="99"/>
      <c r="H24" s="99"/>
      <c r="I24" s="99"/>
    </row>
    <row r="25" spans="1:12" ht="21.75" customHeight="1">
      <c r="A25" s="100" t="s">
        <v>131</v>
      </c>
      <c r="B25" s="101"/>
      <c r="C25" s="101"/>
      <c r="D25" s="96" t="str">
        <f>IF(D24&gt;=90,"优",IF(D24&gt;=80,"良",IF(D24&gt;=60,"中","差")))</f>
        <v>良</v>
      </c>
      <c r="E25" s="98"/>
      <c r="F25" s="98"/>
      <c r="G25" s="98"/>
      <c r="H25" s="98"/>
      <c r="I25" s="97"/>
    </row>
    <row r="26" spans="1:12" ht="69.75" customHeight="1">
      <c r="A26" s="96" t="s">
        <v>132</v>
      </c>
      <c r="B26" s="97"/>
      <c r="C26" s="96"/>
      <c r="D26" s="98"/>
      <c r="E26" s="98"/>
      <c r="F26" s="98"/>
      <c r="G26" s="98"/>
      <c r="H26" s="98"/>
      <c r="I26" s="97"/>
      <c r="L26" s="38"/>
    </row>
  </sheetData>
  <mergeCells count="25">
    <mergeCell ref="C13:E13"/>
    <mergeCell ref="A14:A23"/>
    <mergeCell ref="B15:B17"/>
    <mergeCell ref="B23:F23"/>
    <mergeCell ref="C15:C17"/>
    <mergeCell ref="D25:I25"/>
    <mergeCell ref="F13:I13"/>
    <mergeCell ref="A6:B11"/>
    <mergeCell ref="A12:B13"/>
    <mergeCell ref="A1:I1"/>
    <mergeCell ref="A2:I2"/>
    <mergeCell ref="C4:E4"/>
    <mergeCell ref="G4:I4"/>
    <mergeCell ref="A4:B4"/>
    <mergeCell ref="B18:B20"/>
    <mergeCell ref="A5:B5"/>
    <mergeCell ref="C5:E5"/>
    <mergeCell ref="C12:E12"/>
    <mergeCell ref="F12:I12"/>
    <mergeCell ref="G5:I5"/>
    <mergeCell ref="A26:B26"/>
    <mergeCell ref="C26:I26"/>
    <mergeCell ref="A24:C24"/>
    <mergeCell ref="D24:I24"/>
    <mergeCell ref="A25:C25"/>
  </mergeCells>
  <phoneticPr fontId="7" type="noConversion"/>
  <pageMargins left="0.75" right="0.75" top="0.65" bottom="0.59" header="0.5" footer="0.5"/>
  <pageSetup paperSize="9" scale="7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opLeftCell="A4" workbookViewId="0">
      <selection activeCell="L14" sqref="L14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79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66"/>
      <c r="B3" s="66"/>
      <c r="C3" s="66"/>
      <c r="D3" s="66"/>
      <c r="E3" s="66"/>
      <c r="F3" s="66"/>
      <c r="G3" s="66"/>
      <c r="H3" s="66"/>
      <c r="I3" s="67" t="s">
        <v>81</v>
      </c>
    </row>
    <row r="4" spans="1:10" ht="22.5" customHeight="1">
      <c r="A4" s="107" t="s">
        <v>82</v>
      </c>
      <c r="B4" s="107"/>
      <c r="C4" s="107" t="s">
        <v>55</v>
      </c>
      <c r="D4" s="107"/>
      <c r="E4" s="107"/>
      <c r="F4" s="41" t="s">
        <v>84</v>
      </c>
      <c r="G4" s="111" t="s">
        <v>85</v>
      </c>
      <c r="H4" s="112"/>
      <c r="I4" s="116"/>
    </row>
    <row r="5" spans="1:10" ht="21.75" customHeight="1">
      <c r="A5" s="107" t="s">
        <v>86</v>
      </c>
      <c r="B5" s="107"/>
      <c r="C5" s="107" t="s">
        <v>56</v>
      </c>
      <c r="D5" s="107"/>
      <c r="E5" s="107"/>
      <c r="F5" s="41" t="s">
        <v>87</v>
      </c>
      <c r="G5" s="113" t="s">
        <v>234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5</v>
      </c>
      <c r="E7" s="44">
        <f>SUM(E8:E11)</f>
        <v>5</v>
      </c>
      <c r="F7" s="44">
        <f>SUM(F8:F11)</f>
        <v>5</v>
      </c>
      <c r="G7" s="44">
        <v>10</v>
      </c>
      <c r="H7" s="44">
        <f>F7/E7</f>
        <v>1</v>
      </c>
      <c r="I7" s="44">
        <f>G7*H7</f>
        <v>10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5</v>
      </c>
      <c r="E9" s="11">
        <v>5</v>
      </c>
      <c r="F9" s="11">
        <v>5</v>
      </c>
      <c r="G9" s="11" t="s">
        <v>96</v>
      </c>
      <c r="H9" s="11">
        <v>1</v>
      </c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101</v>
      </c>
      <c r="D12" s="112"/>
      <c r="E12" s="112"/>
      <c r="F12" s="107" t="s">
        <v>102</v>
      </c>
      <c r="G12" s="104"/>
      <c r="H12" s="104"/>
      <c r="I12" s="104"/>
    </row>
    <row r="13" spans="1:10" ht="48" customHeight="1">
      <c r="A13" s="107"/>
      <c r="B13" s="107"/>
      <c r="C13" s="132" t="s">
        <v>356</v>
      </c>
      <c r="D13" s="133"/>
      <c r="E13" s="133"/>
      <c r="F13" s="137" t="s">
        <v>356</v>
      </c>
      <c r="G13" s="137"/>
      <c r="H13" s="137"/>
      <c r="I13" s="137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286</v>
      </c>
      <c r="F14" s="41" t="s">
        <v>287</v>
      </c>
      <c r="G14" s="41" t="s">
        <v>92</v>
      </c>
      <c r="H14" s="41" t="s">
        <v>94</v>
      </c>
      <c r="I14" s="41" t="s">
        <v>288</v>
      </c>
      <c r="J14" s="46"/>
    </row>
    <row r="15" spans="1:10" s="52" customFormat="1" ht="36" customHeight="1">
      <c r="A15" s="103"/>
      <c r="B15" s="105" t="s">
        <v>106</v>
      </c>
      <c r="C15" s="26" t="s">
        <v>2</v>
      </c>
      <c r="D15" s="27" t="s">
        <v>57</v>
      </c>
      <c r="E15" s="69" t="s">
        <v>235</v>
      </c>
      <c r="F15" s="41">
        <v>4.8600000000000003</v>
      </c>
      <c r="G15" s="41">
        <v>5</v>
      </c>
      <c r="H15" s="41">
        <v>5</v>
      </c>
      <c r="I15" s="41"/>
    </row>
    <row r="16" spans="1:10" s="52" customFormat="1" ht="36" customHeight="1">
      <c r="A16" s="103"/>
      <c r="B16" s="105"/>
      <c r="C16" s="26" t="s">
        <v>2</v>
      </c>
      <c r="D16" s="17" t="s">
        <v>58</v>
      </c>
      <c r="E16" s="70" t="s">
        <v>236</v>
      </c>
      <c r="F16" s="41">
        <v>0.54</v>
      </c>
      <c r="G16" s="41">
        <v>5</v>
      </c>
      <c r="H16" s="41">
        <v>5</v>
      </c>
      <c r="I16" s="41"/>
    </row>
    <row r="17" spans="1:12" ht="36" customHeight="1">
      <c r="A17" s="103"/>
      <c r="B17" s="105" t="s">
        <v>111</v>
      </c>
      <c r="C17" s="26" t="s">
        <v>3</v>
      </c>
      <c r="D17" s="17" t="s">
        <v>59</v>
      </c>
      <c r="E17" s="71" t="s">
        <v>237</v>
      </c>
      <c r="F17" s="11">
        <v>10</v>
      </c>
      <c r="G17" s="11">
        <v>8</v>
      </c>
      <c r="H17" s="11">
        <v>8</v>
      </c>
      <c r="I17" s="43"/>
    </row>
    <row r="18" spans="1:12" ht="36" customHeight="1">
      <c r="A18" s="103"/>
      <c r="B18" s="105"/>
      <c r="C18" s="26" t="s">
        <v>3</v>
      </c>
      <c r="D18" s="17" t="s">
        <v>60</v>
      </c>
      <c r="E18" s="71" t="s">
        <v>238</v>
      </c>
      <c r="F18" s="11">
        <v>20</v>
      </c>
      <c r="G18" s="11">
        <v>8</v>
      </c>
      <c r="H18" s="11">
        <v>8</v>
      </c>
      <c r="I18" s="43"/>
    </row>
    <row r="19" spans="1:12" ht="36" customHeight="1">
      <c r="A19" s="103"/>
      <c r="B19" s="105"/>
      <c r="C19" s="26" t="s">
        <v>5</v>
      </c>
      <c r="D19" s="27" t="s">
        <v>61</v>
      </c>
      <c r="E19" s="71" t="s">
        <v>239</v>
      </c>
      <c r="F19" s="64">
        <v>1</v>
      </c>
      <c r="G19" s="11">
        <v>8</v>
      </c>
      <c r="H19" s="11">
        <v>8</v>
      </c>
      <c r="I19" s="43"/>
    </row>
    <row r="20" spans="1:12" ht="36" customHeight="1">
      <c r="A20" s="103"/>
      <c r="B20" s="105"/>
      <c r="C20" s="26" t="s">
        <v>5</v>
      </c>
      <c r="D20" s="17" t="s">
        <v>62</v>
      </c>
      <c r="E20" s="71" t="s">
        <v>239</v>
      </c>
      <c r="F20" s="64">
        <v>1</v>
      </c>
      <c r="G20" s="11">
        <v>8</v>
      </c>
      <c r="H20" s="11">
        <v>8</v>
      </c>
      <c r="I20" s="43"/>
    </row>
    <row r="21" spans="1:12" ht="36" customHeight="1">
      <c r="A21" s="103"/>
      <c r="B21" s="105"/>
      <c r="C21" s="26" t="s">
        <v>6</v>
      </c>
      <c r="D21" s="27" t="s">
        <v>63</v>
      </c>
      <c r="E21" s="71" t="s">
        <v>240</v>
      </c>
      <c r="F21" s="11">
        <v>2</v>
      </c>
      <c r="G21" s="11">
        <v>8</v>
      </c>
      <c r="H21" s="11">
        <v>8</v>
      </c>
      <c r="I21" s="43"/>
    </row>
    <row r="22" spans="1:12" ht="60">
      <c r="A22" s="103"/>
      <c r="B22" s="11" t="s">
        <v>168</v>
      </c>
      <c r="C22" s="26" t="s">
        <v>7</v>
      </c>
      <c r="D22" s="27" t="s">
        <v>64</v>
      </c>
      <c r="E22" s="71" t="s">
        <v>241</v>
      </c>
      <c r="F22" s="64">
        <v>1</v>
      </c>
      <c r="G22" s="11">
        <v>30</v>
      </c>
      <c r="H22" s="11">
        <v>30</v>
      </c>
      <c r="I22" s="43"/>
    </row>
    <row r="23" spans="1:12" ht="36" customHeight="1">
      <c r="A23" s="103"/>
      <c r="B23" s="47" t="s">
        <v>127</v>
      </c>
      <c r="C23" s="26" t="s">
        <v>8</v>
      </c>
      <c r="D23" s="27" t="s">
        <v>65</v>
      </c>
      <c r="E23" s="71" t="s">
        <v>241</v>
      </c>
      <c r="F23" s="64">
        <v>1</v>
      </c>
      <c r="G23" s="11">
        <v>10</v>
      </c>
      <c r="H23" s="11">
        <v>10</v>
      </c>
      <c r="I23" s="43"/>
    </row>
    <row r="24" spans="1:12" ht="27" customHeight="1">
      <c r="A24" s="104"/>
      <c r="B24" s="100" t="s">
        <v>129</v>
      </c>
      <c r="C24" s="101"/>
      <c r="D24" s="101"/>
      <c r="E24" s="101"/>
      <c r="F24" s="106"/>
      <c r="G24" s="11">
        <f>SUM(G15:G23)</f>
        <v>90</v>
      </c>
      <c r="H24" s="11">
        <f>SUM(H15:H23)</f>
        <v>90</v>
      </c>
      <c r="I24" s="53"/>
    </row>
    <row r="25" spans="1:12" ht="21.75" customHeight="1">
      <c r="A25" s="99" t="s">
        <v>130</v>
      </c>
      <c r="B25" s="99"/>
      <c r="C25" s="99"/>
      <c r="D25" s="99">
        <f>I7+H24</f>
        <v>100</v>
      </c>
      <c r="E25" s="99"/>
      <c r="F25" s="99"/>
      <c r="G25" s="99"/>
      <c r="H25" s="99"/>
      <c r="I25" s="99"/>
    </row>
    <row r="26" spans="1:12" ht="21.75" customHeight="1">
      <c r="A26" s="100" t="s">
        <v>131</v>
      </c>
      <c r="B26" s="101"/>
      <c r="C26" s="101"/>
      <c r="D26" s="96" t="str">
        <f>IF(D25&gt;=90,"优",IF(D25&gt;=80,"良",IF(D25&gt;=60,"中","差")))</f>
        <v>优</v>
      </c>
      <c r="E26" s="98"/>
      <c r="F26" s="98"/>
      <c r="G26" s="98"/>
      <c r="H26" s="98"/>
      <c r="I26" s="97"/>
    </row>
    <row r="27" spans="1:12" ht="69.75" customHeight="1">
      <c r="A27" s="96" t="s">
        <v>132</v>
      </c>
      <c r="B27" s="97"/>
      <c r="C27" s="96"/>
      <c r="D27" s="98"/>
      <c r="E27" s="98"/>
      <c r="F27" s="98"/>
      <c r="G27" s="98"/>
      <c r="H27" s="98"/>
      <c r="I27" s="97"/>
      <c r="L27" s="68"/>
    </row>
  </sheetData>
  <mergeCells count="24">
    <mergeCell ref="A14:A24"/>
    <mergeCell ref="B15:B16"/>
    <mergeCell ref="B17:B21"/>
    <mergeCell ref="F13:I13"/>
    <mergeCell ref="A26:C26"/>
    <mergeCell ref="D26:I26"/>
    <mergeCell ref="F12:I12"/>
    <mergeCell ref="C13:E13"/>
    <mergeCell ref="A1:I1"/>
    <mergeCell ref="A2:I2"/>
    <mergeCell ref="B24:F24"/>
    <mergeCell ref="C4:E4"/>
    <mergeCell ref="G4:I4"/>
    <mergeCell ref="A5:B5"/>
    <mergeCell ref="A4:B4"/>
    <mergeCell ref="A6:B11"/>
    <mergeCell ref="C5:E5"/>
    <mergeCell ref="G5:I5"/>
    <mergeCell ref="A27:B27"/>
    <mergeCell ref="C27:I27"/>
    <mergeCell ref="A12:B13"/>
    <mergeCell ref="C12:E12"/>
    <mergeCell ref="A25:C25"/>
    <mergeCell ref="D25:I25"/>
  </mergeCells>
  <phoneticPr fontId="8" type="noConversion"/>
  <pageMargins left="0.75" right="0.75" top="1" bottom="1" header="0.5" footer="0.5"/>
  <pageSetup paperSize="9" scale="7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opLeftCell="A8" workbookViewId="0">
      <selection activeCell="F15" sqref="F15:F22"/>
    </sheetView>
  </sheetViews>
  <sheetFormatPr defaultRowHeight="14.25"/>
  <cols>
    <col min="1" max="1" width="4.25" style="51" customWidth="1"/>
    <col min="2" max="2" width="10.25" style="51" customWidth="1"/>
    <col min="3" max="3" width="13.25" style="51" customWidth="1"/>
    <col min="4" max="4" width="25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188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189</v>
      </c>
      <c r="B2" s="115"/>
      <c r="C2" s="115"/>
      <c r="D2" s="115"/>
      <c r="E2" s="115"/>
      <c r="F2" s="115"/>
      <c r="G2" s="115"/>
      <c r="H2" s="115"/>
      <c r="I2" s="115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221</v>
      </c>
      <c r="D4" s="107"/>
      <c r="E4" s="107"/>
      <c r="F4" s="41" t="s">
        <v>84</v>
      </c>
      <c r="G4" s="111" t="s">
        <v>191</v>
      </c>
      <c r="H4" s="112"/>
      <c r="I4" s="116"/>
    </row>
    <row r="5" spans="1:10" ht="21.75" customHeight="1">
      <c r="A5" s="107" t="s">
        <v>86</v>
      </c>
      <c r="B5" s="107"/>
      <c r="C5" s="107" t="s">
        <v>242</v>
      </c>
      <c r="D5" s="107"/>
      <c r="E5" s="107"/>
      <c r="F5" s="41" t="s">
        <v>87</v>
      </c>
      <c r="G5" s="113">
        <v>86164413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5</v>
      </c>
      <c r="E7" s="44">
        <f>SUM(E8:E11)</f>
        <v>5</v>
      </c>
      <c r="F7" s="44">
        <f>SUM(F8:F11)</f>
        <v>5</v>
      </c>
      <c r="G7" s="44">
        <v>10</v>
      </c>
      <c r="H7" s="44">
        <f>F7/E7</f>
        <v>1</v>
      </c>
      <c r="I7" s="44">
        <f>G7*H7</f>
        <v>10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5</v>
      </c>
      <c r="E9" s="11">
        <v>5</v>
      </c>
      <c r="F9" s="11">
        <v>5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194</v>
      </c>
      <c r="D12" s="112"/>
      <c r="E12" s="112"/>
      <c r="F12" s="107" t="s">
        <v>195</v>
      </c>
      <c r="G12" s="104"/>
      <c r="H12" s="104"/>
      <c r="I12" s="104"/>
    </row>
    <row r="13" spans="1:10" ht="48" customHeight="1">
      <c r="A13" s="107"/>
      <c r="B13" s="107"/>
      <c r="C13" s="132" t="s">
        <v>243</v>
      </c>
      <c r="D13" s="133"/>
      <c r="E13" s="159"/>
      <c r="F13" s="123" t="s">
        <v>244</v>
      </c>
      <c r="G13" s="124"/>
      <c r="H13" s="124"/>
      <c r="I13" s="125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226</v>
      </c>
      <c r="F14" s="41" t="s">
        <v>199</v>
      </c>
      <c r="G14" s="41" t="s">
        <v>92</v>
      </c>
      <c r="H14" s="41" t="s">
        <v>94</v>
      </c>
      <c r="I14" s="41" t="s">
        <v>200</v>
      </c>
      <c r="J14" s="46"/>
    </row>
    <row r="15" spans="1:10" s="52" customFormat="1" ht="20.25" customHeight="1">
      <c r="A15" s="103"/>
      <c r="B15" s="105" t="s">
        <v>106</v>
      </c>
      <c r="C15" s="117" t="s">
        <v>2</v>
      </c>
      <c r="D15" s="43" t="s">
        <v>57</v>
      </c>
      <c r="E15" s="41" t="s">
        <v>245</v>
      </c>
      <c r="F15" s="54" t="s">
        <v>357</v>
      </c>
      <c r="G15" s="41">
        <v>5</v>
      </c>
      <c r="H15" s="41">
        <v>5</v>
      </c>
      <c r="I15" s="41"/>
    </row>
    <row r="16" spans="1:10" s="52" customFormat="1" ht="48" customHeight="1">
      <c r="A16" s="103"/>
      <c r="B16" s="105"/>
      <c r="C16" s="118"/>
      <c r="D16" s="43" t="s">
        <v>66</v>
      </c>
      <c r="E16" s="41" t="s">
        <v>246</v>
      </c>
      <c r="F16" s="54" t="s">
        <v>358</v>
      </c>
      <c r="G16" s="41">
        <v>5</v>
      </c>
      <c r="H16" s="41">
        <v>5</v>
      </c>
      <c r="I16" s="41"/>
    </row>
    <row r="17" spans="1:12" ht="18" customHeight="1">
      <c r="A17" s="103"/>
      <c r="B17" s="105" t="s">
        <v>111</v>
      </c>
      <c r="C17" s="105" t="s">
        <v>3</v>
      </c>
      <c r="D17" s="43" t="s">
        <v>67</v>
      </c>
      <c r="E17" s="11" t="s">
        <v>247</v>
      </c>
      <c r="F17" s="50" t="s">
        <v>359</v>
      </c>
      <c r="G17" s="11">
        <v>10</v>
      </c>
      <c r="H17" s="11">
        <v>10</v>
      </c>
      <c r="I17" s="43"/>
    </row>
    <row r="18" spans="1:12" ht="18" customHeight="1">
      <c r="A18" s="103"/>
      <c r="B18" s="105"/>
      <c r="C18" s="105"/>
      <c r="D18" s="43" t="s">
        <v>68</v>
      </c>
      <c r="E18" s="11" t="s">
        <v>248</v>
      </c>
      <c r="F18" s="50" t="s">
        <v>360</v>
      </c>
      <c r="G18" s="11">
        <v>10</v>
      </c>
      <c r="H18" s="11">
        <v>10</v>
      </c>
      <c r="I18" s="43"/>
    </row>
    <row r="19" spans="1:12" ht="18" customHeight="1">
      <c r="A19" s="103"/>
      <c r="B19" s="105"/>
      <c r="C19" s="11" t="s">
        <v>5</v>
      </c>
      <c r="D19" s="43" t="s">
        <v>61</v>
      </c>
      <c r="E19" s="72" t="s">
        <v>249</v>
      </c>
      <c r="F19" s="64">
        <v>1</v>
      </c>
      <c r="G19" s="11">
        <v>10</v>
      </c>
      <c r="H19" s="11">
        <v>10</v>
      </c>
      <c r="I19" s="43"/>
    </row>
    <row r="20" spans="1:12" ht="18" customHeight="1">
      <c r="A20" s="103"/>
      <c r="B20" s="105"/>
      <c r="C20" s="11" t="s">
        <v>6</v>
      </c>
      <c r="D20" s="43" t="s">
        <v>63</v>
      </c>
      <c r="E20" s="11" t="s">
        <v>250</v>
      </c>
      <c r="F20" s="50" t="s">
        <v>361</v>
      </c>
      <c r="G20" s="11">
        <v>10</v>
      </c>
      <c r="H20" s="11">
        <v>10</v>
      </c>
      <c r="I20" s="43"/>
    </row>
    <row r="21" spans="1:12" ht="57.75" customHeight="1">
      <c r="A21" s="103"/>
      <c r="B21" s="11" t="s">
        <v>217</v>
      </c>
      <c r="C21" s="47" t="s">
        <v>124</v>
      </c>
      <c r="D21" s="43" t="s">
        <v>64</v>
      </c>
      <c r="E21" s="11" t="s">
        <v>219</v>
      </c>
      <c r="F21" s="64">
        <v>0.95</v>
      </c>
      <c r="G21" s="11">
        <v>30</v>
      </c>
      <c r="H21" s="11">
        <v>30</v>
      </c>
      <c r="I21" s="43"/>
      <c r="J21" s="46"/>
    </row>
    <row r="22" spans="1:12" ht="45" customHeight="1">
      <c r="A22" s="103"/>
      <c r="B22" s="47" t="s">
        <v>127</v>
      </c>
      <c r="C22" s="47" t="s">
        <v>8</v>
      </c>
      <c r="D22" s="43" t="s">
        <v>65</v>
      </c>
      <c r="E22" s="11" t="s">
        <v>219</v>
      </c>
      <c r="F22" s="64">
        <v>0.95</v>
      </c>
      <c r="G22" s="11">
        <v>10</v>
      </c>
      <c r="H22" s="11">
        <v>10</v>
      </c>
      <c r="I22" s="43"/>
    </row>
    <row r="23" spans="1:12" ht="27" customHeight="1">
      <c r="A23" s="104"/>
      <c r="B23" s="100" t="s">
        <v>129</v>
      </c>
      <c r="C23" s="101"/>
      <c r="D23" s="101"/>
      <c r="E23" s="101"/>
      <c r="F23" s="106"/>
      <c r="G23" s="11">
        <f>SUM(G15:G22)</f>
        <v>90</v>
      </c>
      <c r="H23" s="11">
        <f>SUM(H15:H22)</f>
        <v>90</v>
      </c>
      <c r="I23" s="53"/>
    </row>
    <row r="24" spans="1:12" ht="21.75" customHeight="1">
      <c r="A24" s="99" t="s">
        <v>130</v>
      </c>
      <c r="B24" s="99"/>
      <c r="C24" s="99"/>
      <c r="D24" s="99">
        <f>I7+H23</f>
        <v>100</v>
      </c>
      <c r="E24" s="99"/>
      <c r="F24" s="99"/>
      <c r="G24" s="99"/>
      <c r="H24" s="99"/>
      <c r="I24" s="99"/>
    </row>
    <row r="25" spans="1:12" ht="21.75" customHeight="1">
      <c r="A25" s="100" t="s">
        <v>131</v>
      </c>
      <c r="B25" s="101"/>
      <c r="C25" s="101"/>
      <c r="D25" s="96" t="str">
        <f>IF(D24&gt;=90,"优",IF(D24&gt;=80,"良",IF(D24&gt;=60,"中","差")))</f>
        <v>优</v>
      </c>
      <c r="E25" s="98"/>
      <c r="F25" s="98"/>
      <c r="G25" s="98"/>
      <c r="H25" s="98"/>
      <c r="I25" s="97"/>
    </row>
    <row r="26" spans="1:12" ht="69.75" customHeight="1">
      <c r="A26" s="96" t="s">
        <v>132</v>
      </c>
      <c r="B26" s="97"/>
      <c r="C26" s="96" t="s">
        <v>220</v>
      </c>
      <c r="D26" s="98"/>
      <c r="E26" s="98"/>
      <c r="F26" s="98"/>
      <c r="G26" s="98"/>
      <c r="H26" s="98"/>
      <c r="I26" s="97"/>
      <c r="L26" s="38"/>
    </row>
  </sheetData>
  <mergeCells count="26">
    <mergeCell ref="F12:I12"/>
    <mergeCell ref="C13:E13"/>
    <mergeCell ref="F13:I13"/>
    <mergeCell ref="A6:B11"/>
    <mergeCell ref="A12:B13"/>
    <mergeCell ref="C12:E12"/>
    <mergeCell ref="A5:B5"/>
    <mergeCell ref="C5:E5"/>
    <mergeCell ref="G5:I5"/>
    <mergeCell ref="A4:B4"/>
    <mergeCell ref="A1:I1"/>
    <mergeCell ref="A2:I2"/>
    <mergeCell ref="C4:E4"/>
    <mergeCell ref="G4:I4"/>
    <mergeCell ref="A14:A23"/>
    <mergeCell ref="B15:B16"/>
    <mergeCell ref="C15:C16"/>
    <mergeCell ref="B17:B20"/>
    <mergeCell ref="C17:C18"/>
    <mergeCell ref="B23:F23"/>
    <mergeCell ref="A26:B26"/>
    <mergeCell ref="C26:I26"/>
    <mergeCell ref="A24:C24"/>
    <mergeCell ref="D24:I24"/>
    <mergeCell ref="A25:C25"/>
    <mergeCell ref="D25:I25"/>
  </mergeCells>
  <phoneticPr fontId="8" type="noConversion"/>
  <pageMargins left="0.75" right="0.36" top="1" bottom="1" header="0.5" footer="0.5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opLeftCell="A7" workbookViewId="0">
      <selection activeCell="E18" sqref="E18"/>
    </sheetView>
  </sheetViews>
  <sheetFormatPr defaultRowHeight="14.25"/>
  <cols>
    <col min="1" max="1" width="4.25" style="51" customWidth="1"/>
    <col min="2" max="2" width="7.75" style="51" customWidth="1"/>
    <col min="3" max="3" width="22.375" style="51" customWidth="1"/>
    <col min="4" max="4" width="22.12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70" t="s">
        <v>79</v>
      </c>
      <c r="B1" s="170"/>
      <c r="C1" s="170"/>
      <c r="D1" s="170"/>
      <c r="E1" s="170"/>
      <c r="F1" s="170"/>
      <c r="G1" s="170"/>
      <c r="H1" s="170"/>
      <c r="I1" s="170"/>
    </row>
    <row r="2" spans="1:10" ht="19.5" customHeight="1">
      <c r="A2" s="171" t="s">
        <v>80</v>
      </c>
      <c r="B2" s="171"/>
      <c r="C2" s="171"/>
      <c r="D2" s="171"/>
      <c r="E2" s="171"/>
      <c r="F2" s="171"/>
      <c r="G2" s="171"/>
      <c r="H2" s="171"/>
      <c r="I2" s="171"/>
    </row>
    <row r="3" spans="1:10" ht="19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61" t="s">
        <v>82</v>
      </c>
      <c r="B4" s="161"/>
      <c r="C4" s="161" t="s">
        <v>13</v>
      </c>
      <c r="D4" s="161"/>
      <c r="E4" s="161"/>
      <c r="F4" s="73" t="s">
        <v>84</v>
      </c>
      <c r="G4" s="172" t="s">
        <v>85</v>
      </c>
      <c r="H4" s="173"/>
      <c r="I4" s="174"/>
    </row>
    <row r="5" spans="1:10" ht="21.75" customHeight="1">
      <c r="A5" s="161" t="s">
        <v>86</v>
      </c>
      <c r="B5" s="161"/>
      <c r="C5" s="161" t="s">
        <v>69</v>
      </c>
      <c r="D5" s="161"/>
      <c r="E5" s="161"/>
      <c r="F5" s="73" t="s">
        <v>87</v>
      </c>
      <c r="G5" s="113" t="s">
        <v>251</v>
      </c>
      <c r="H5" s="113"/>
      <c r="I5" s="113"/>
    </row>
    <row r="6" spans="1:10" ht="31.5" customHeight="1">
      <c r="A6" s="161" t="s">
        <v>88</v>
      </c>
      <c r="B6" s="161"/>
      <c r="C6" s="74"/>
      <c r="D6" s="73" t="s">
        <v>89</v>
      </c>
      <c r="E6" s="73" t="s">
        <v>90</v>
      </c>
      <c r="F6" s="73" t="s">
        <v>91</v>
      </c>
      <c r="G6" s="73" t="s">
        <v>92</v>
      </c>
      <c r="H6" s="73" t="s">
        <v>93</v>
      </c>
      <c r="I6" s="73" t="s">
        <v>94</v>
      </c>
    </row>
    <row r="7" spans="1:10" ht="21.75" customHeight="1">
      <c r="A7" s="161"/>
      <c r="B7" s="161"/>
      <c r="C7" s="75" t="s">
        <v>0</v>
      </c>
      <c r="D7" s="76">
        <f>SUM(D8:D11)</f>
        <v>5</v>
      </c>
      <c r="E7" s="76">
        <f>SUM(E8:E11)</f>
        <v>5</v>
      </c>
      <c r="F7" s="91">
        <f>SUM(F8:F11)</f>
        <v>0</v>
      </c>
      <c r="G7" s="76">
        <v>10</v>
      </c>
      <c r="H7" s="76">
        <f>F7/E7</f>
        <v>0</v>
      </c>
      <c r="I7" s="91">
        <f>G7*H7</f>
        <v>0</v>
      </c>
    </row>
    <row r="8" spans="1:10" ht="21.75" customHeight="1">
      <c r="A8" s="161"/>
      <c r="B8" s="161"/>
      <c r="C8" s="75" t="s">
        <v>95</v>
      </c>
      <c r="D8" s="33"/>
      <c r="E8" s="33"/>
      <c r="F8" s="82"/>
      <c r="G8" s="33" t="s">
        <v>96</v>
      </c>
      <c r="H8" s="33"/>
      <c r="I8" s="33" t="s">
        <v>96</v>
      </c>
    </row>
    <row r="9" spans="1:10" ht="21.75" customHeight="1">
      <c r="A9" s="161"/>
      <c r="B9" s="161"/>
      <c r="C9" s="75" t="s">
        <v>97</v>
      </c>
      <c r="D9" s="33">
        <v>5</v>
      </c>
      <c r="E9" s="33">
        <v>5</v>
      </c>
      <c r="F9" s="33"/>
      <c r="G9" s="33" t="s">
        <v>96</v>
      </c>
      <c r="H9" s="33"/>
      <c r="I9" s="33" t="s">
        <v>96</v>
      </c>
    </row>
    <row r="10" spans="1:10" ht="21.75" customHeight="1">
      <c r="A10" s="161"/>
      <c r="B10" s="161"/>
      <c r="C10" s="77" t="s">
        <v>98</v>
      </c>
      <c r="D10" s="33"/>
      <c r="E10" s="33"/>
      <c r="F10" s="33"/>
      <c r="G10" s="33" t="s">
        <v>96</v>
      </c>
      <c r="H10" s="33"/>
      <c r="I10" s="33" t="s">
        <v>96</v>
      </c>
    </row>
    <row r="11" spans="1:10" ht="21.75" customHeight="1">
      <c r="A11" s="161"/>
      <c r="B11" s="161"/>
      <c r="C11" s="75" t="s">
        <v>99</v>
      </c>
      <c r="D11" s="33"/>
      <c r="E11" s="33"/>
      <c r="F11" s="33"/>
      <c r="G11" s="33" t="s">
        <v>96</v>
      </c>
      <c r="H11" s="33"/>
      <c r="I11" s="33" t="s">
        <v>96</v>
      </c>
    </row>
    <row r="12" spans="1:10" ht="20.100000000000001" customHeight="1">
      <c r="A12" s="161" t="s">
        <v>100</v>
      </c>
      <c r="B12" s="161"/>
      <c r="C12" s="172" t="s">
        <v>101</v>
      </c>
      <c r="D12" s="173"/>
      <c r="E12" s="173"/>
      <c r="F12" s="161" t="s">
        <v>102</v>
      </c>
      <c r="G12" s="177"/>
      <c r="H12" s="177"/>
      <c r="I12" s="177"/>
    </row>
    <row r="13" spans="1:10" ht="48" customHeight="1">
      <c r="A13" s="161"/>
      <c r="B13" s="161"/>
      <c r="C13" s="180" t="s">
        <v>70</v>
      </c>
      <c r="D13" s="181"/>
      <c r="E13" s="181"/>
      <c r="F13" s="179" t="s">
        <v>252</v>
      </c>
      <c r="G13" s="179"/>
      <c r="H13" s="179"/>
      <c r="I13" s="179"/>
    </row>
    <row r="14" spans="1:10" s="52" customFormat="1" ht="79.5" customHeight="1">
      <c r="A14" s="175" t="s">
        <v>103</v>
      </c>
      <c r="B14" s="73" t="s">
        <v>104</v>
      </c>
      <c r="C14" s="73" t="s">
        <v>105</v>
      </c>
      <c r="D14" s="73" t="s">
        <v>1</v>
      </c>
      <c r="E14" s="73" t="s">
        <v>286</v>
      </c>
      <c r="F14" s="73" t="s">
        <v>287</v>
      </c>
      <c r="G14" s="73" t="s">
        <v>92</v>
      </c>
      <c r="H14" s="73" t="s">
        <v>94</v>
      </c>
      <c r="I14" s="73" t="s">
        <v>288</v>
      </c>
      <c r="J14" s="78"/>
    </row>
    <row r="15" spans="1:10" s="52" customFormat="1" ht="48.95" customHeight="1">
      <c r="A15" s="176"/>
      <c r="B15" s="169" t="s">
        <v>106</v>
      </c>
      <c r="C15" s="182" t="s">
        <v>2</v>
      </c>
      <c r="D15" s="28" t="s">
        <v>37</v>
      </c>
      <c r="E15" s="28" t="s">
        <v>151</v>
      </c>
      <c r="F15" s="29" t="s">
        <v>253</v>
      </c>
      <c r="G15" s="30">
        <f>5453.5/10000</f>
        <v>0.54535</v>
      </c>
      <c r="H15" s="73">
        <v>3</v>
      </c>
      <c r="I15" s="73" t="s">
        <v>254</v>
      </c>
    </row>
    <row r="16" spans="1:10" s="52" customFormat="1" ht="56.1" customHeight="1">
      <c r="A16" s="176"/>
      <c r="B16" s="169"/>
      <c r="C16" s="183"/>
      <c r="D16" s="28" t="s">
        <v>38</v>
      </c>
      <c r="E16" s="28" t="s">
        <v>142</v>
      </c>
      <c r="F16" s="31" t="s">
        <v>255</v>
      </c>
      <c r="G16" s="32">
        <f>28124/40000</f>
        <v>0.70309999999999995</v>
      </c>
      <c r="H16" s="73">
        <v>3</v>
      </c>
      <c r="I16" s="73"/>
    </row>
    <row r="17" spans="1:12" ht="36.950000000000003" customHeight="1">
      <c r="A17" s="176"/>
      <c r="B17" s="169" t="s">
        <v>111</v>
      </c>
      <c r="C17" s="169" t="s">
        <v>3</v>
      </c>
      <c r="D17" s="28" t="s">
        <v>39</v>
      </c>
      <c r="E17" s="28" t="s">
        <v>362</v>
      </c>
      <c r="F17" s="52" t="s">
        <v>256</v>
      </c>
      <c r="G17" s="80">
        <v>1.6</v>
      </c>
      <c r="H17" s="33">
        <v>8</v>
      </c>
      <c r="I17" s="75"/>
    </row>
    <row r="18" spans="1:12" ht="47.1" customHeight="1">
      <c r="A18" s="176"/>
      <c r="B18" s="169"/>
      <c r="C18" s="169"/>
      <c r="D18" s="28" t="s">
        <v>40</v>
      </c>
      <c r="E18" s="28" t="s">
        <v>363</v>
      </c>
      <c r="F18" s="33" t="s">
        <v>257</v>
      </c>
      <c r="G18" s="34">
        <f>192/200</f>
        <v>0.96</v>
      </c>
      <c r="H18" s="33">
        <f>192/200*8</f>
        <v>7.68</v>
      </c>
      <c r="I18" s="75"/>
    </row>
    <row r="19" spans="1:12" ht="36.950000000000003" customHeight="1">
      <c r="A19" s="176"/>
      <c r="B19" s="169"/>
      <c r="C19" s="169" t="s">
        <v>5</v>
      </c>
      <c r="D19" s="28" t="s">
        <v>41</v>
      </c>
      <c r="E19" s="35" t="s">
        <v>119</v>
      </c>
      <c r="F19" s="35" t="s">
        <v>119</v>
      </c>
      <c r="G19" s="80">
        <v>1</v>
      </c>
      <c r="H19" s="33">
        <v>8</v>
      </c>
      <c r="I19" s="75"/>
    </row>
    <row r="20" spans="1:12" ht="36.950000000000003" customHeight="1">
      <c r="A20" s="176"/>
      <c r="B20" s="169"/>
      <c r="C20" s="169"/>
      <c r="D20" s="28" t="s">
        <v>42</v>
      </c>
      <c r="E20" s="35" t="s">
        <v>119</v>
      </c>
      <c r="F20" s="35" t="s">
        <v>119</v>
      </c>
      <c r="G20" s="80">
        <v>1</v>
      </c>
      <c r="H20" s="33">
        <v>8</v>
      </c>
      <c r="I20" s="75"/>
    </row>
    <row r="21" spans="1:12" ht="36.950000000000003" customHeight="1">
      <c r="A21" s="176"/>
      <c r="B21" s="169"/>
      <c r="C21" s="33" t="s">
        <v>6</v>
      </c>
      <c r="D21" s="28" t="s">
        <v>43</v>
      </c>
      <c r="E21" s="28" t="s">
        <v>145</v>
      </c>
      <c r="F21" s="81">
        <v>46017</v>
      </c>
      <c r="G21" s="80">
        <v>1</v>
      </c>
      <c r="H21" s="33">
        <v>8</v>
      </c>
      <c r="I21" s="75"/>
    </row>
    <row r="22" spans="1:12" ht="75" customHeight="1">
      <c r="A22" s="176"/>
      <c r="B22" s="33" t="s">
        <v>168</v>
      </c>
      <c r="C22" s="33" t="s">
        <v>124</v>
      </c>
      <c r="D22" s="36" t="s">
        <v>258</v>
      </c>
      <c r="E22" s="33" t="s">
        <v>118</v>
      </c>
      <c r="F22" s="35" t="s">
        <v>259</v>
      </c>
      <c r="G22" s="80">
        <f>98/95</f>
        <v>1.0315789473684212</v>
      </c>
      <c r="H22" s="33">
        <v>30</v>
      </c>
      <c r="I22" s="75"/>
    </row>
    <row r="23" spans="1:12" ht="75" customHeight="1">
      <c r="A23" s="176"/>
      <c r="B23" s="79" t="s">
        <v>127</v>
      </c>
      <c r="C23" s="79" t="s">
        <v>8</v>
      </c>
      <c r="D23" s="36" t="s">
        <v>260</v>
      </c>
      <c r="E23" s="33" t="s">
        <v>118</v>
      </c>
      <c r="F23" s="35" t="s">
        <v>259</v>
      </c>
      <c r="G23" s="80">
        <f>98/95</f>
        <v>1.0315789473684212</v>
      </c>
      <c r="H23" s="33">
        <v>10</v>
      </c>
      <c r="I23" s="75"/>
    </row>
    <row r="24" spans="1:12" ht="27" customHeight="1">
      <c r="A24" s="177"/>
      <c r="B24" s="167" t="s">
        <v>129</v>
      </c>
      <c r="C24" s="168"/>
      <c r="D24" s="168"/>
      <c r="E24" s="168"/>
      <c r="F24" s="178"/>
      <c r="G24" s="37">
        <f>SUM(G15:G23)</f>
        <v>8.8716078947368437</v>
      </c>
      <c r="H24" s="33">
        <f>SUM(H15:H23)</f>
        <v>85.68</v>
      </c>
      <c r="I24" s="53"/>
    </row>
    <row r="25" spans="1:12" ht="21.75" customHeight="1">
      <c r="A25" s="165" t="s">
        <v>130</v>
      </c>
      <c r="B25" s="165"/>
      <c r="C25" s="165"/>
      <c r="D25" s="166">
        <f>I7+H24</f>
        <v>85.68</v>
      </c>
      <c r="E25" s="166"/>
      <c r="F25" s="166"/>
      <c r="G25" s="166"/>
      <c r="H25" s="166"/>
      <c r="I25" s="166"/>
    </row>
    <row r="26" spans="1:12" ht="21.75" customHeight="1">
      <c r="A26" s="167" t="s">
        <v>131</v>
      </c>
      <c r="B26" s="168"/>
      <c r="C26" s="168"/>
      <c r="D26" s="162" t="str">
        <f>IF(D25&gt;=90,"优",IF(D25&gt;=80,"良",IF(D25&gt;=60,"中","差")))</f>
        <v>良</v>
      </c>
      <c r="E26" s="164"/>
      <c r="F26" s="164"/>
      <c r="G26" s="164"/>
      <c r="H26" s="164"/>
      <c r="I26" s="163"/>
    </row>
    <row r="27" spans="1:12" ht="69.75" customHeight="1">
      <c r="A27" s="162" t="s">
        <v>132</v>
      </c>
      <c r="B27" s="163"/>
      <c r="C27" s="162"/>
      <c r="D27" s="164"/>
      <c r="E27" s="164"/>
      <c r="F27" s="164"/>
      <c r="G27" s="164"/>
      <c r="H27" s="164"/>
      <c r="I27" s="163"/>
      <c r="L27" s="38"/>
    </row>
  </sheetData>
  <mergeCells count="27">
    <mergeCell ref="A14:A24"/>
    <mergeCell ref="B24:F24"/>
    <mergeCell ref="A6:B11"/>
    <mergeCell ref="A12:B13"/>
    <mergeCell ref="C12:E12"/>
    <mergeCell ref="F13:I13"/>
    <mergeCell ref="F12:I12"/>
    <mergeCell ref="C13:E13"/>
    <mergeCell ref="B15:B16"/>
    <mergeCell ref="C15:C16"/>
    <mergeCell ref="A1:I1"/>
    <mergeCell ref="A2:I2"/>
    <mergeCell ref="G4:I4"/>
    <mergeCell ref="G5:I5"/>
    <mergeCell ref="C4:E4"/>
    <mergeCell ref="A5:B5"/>
    <mergeCell ref="C5:E5"/>
    <mergeCell ref="A4:B4"/>
    <mergeCell ref="A27:B27"/>
    <mergeCell ref="C27:I27"/>
    <mergeCell ref="A25:C25"/>
    <mergeCell ref="D25:I25"/>
    <mergeCell ref="A26:C26"/>
    <mergeCell ref="D26:I26"/>
    <mergeCell ref="B17:B21"/>
    <mergeCell ref="C17:C18"/>
    <mergeCell ref="C19:C20"/>
  </mergeCells>
  <phoneticPr fontId="8" type="noConversion"/>
  <pageMargins left="0.75" right="0.75" top="1" bottom="1" header="0.5" footer="0.5"/>
  <pageSetup paperSize="9" scale="6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workbookViewId="0">
      <selection activeCell="L10" sqref="L10"/>
    </sheetView>
  </sheetViews>
  <sheetFormatPr defaultRowHeight="14.25"/>
  <cols>
    <col min="1" max="1" width="4.25" style="51" customWidth="1"/>
    <col min="2" max="2" width="7.75" style="51" customWidth="1"/>
    <col min="3" max="3" width="16.625" style="51" customWidth="1"/>
    <col min="4" max="4" width="21.75" style="51" customWidth="1"/>
    <col min="5" max="5" width="12" style="51" customWidth="1"/>
    <col min="6" max="6" width="12.5" style="51" customWidth="1"/>
    <col min="7" max="7" width="10" style="51" customWidth="1"/>
    <col min="8" max="8" width="9.625" style="51" customWidth="1"/>
    <col min="9" max="9" width="18.875" style="51" customWidth="1"/>
    <col min="10" max="16384" width="9" style="51"/>
  </cols>
  <sheetData>
    <row r="1" spans="1:10" ht="26.25" customHeight="1">
      <c r="A1" s="114" t="s">
        <v>188</v>
      </c>
      <c r="B1" s="114"/>
      <c r="C1" s="114"/>
      <c r="D1" s="114"/>
      <c r="E1" s="114"/>
      <c r="F1" s="114"/>
      <c r="G1" s="114"/>
      <c r="H1" s="114"/>
      <c r="I1" s="114"/>
    </row>
    <row r="2" spans="1:10" ht="19.5" customHeight="1">
      <c r="A2" s="115" t="s">
        <v>189</v>
      </c>
      <c r="B2" s="115"/>
      <c r="C2" s="115"/>
      <c r="D2" s="115"/>
      <c r="E2" s="115"/>
      <c r="F2" s="115"/>
      <c r="G2" s="115"/>
      <c r="H2" s="115"/>
      <c r="I2" s="115"/>
    </row>
    <row r="3" spans="1:10" ht="25.5" customHeight="1">
      <c r="A3" s="39"/>
      <c r="B3" s="39"/>
      <c r="C3" s="39"/>
      <c r="D3" s="39"/>
      <c r="E3" s="39"/>
      <c r="F3" s="39"/>
      <c r="G3" s="39"/>
      <c r="H3" s="39"/>
      <c r="I3" s="40" t="s">
        <v>81</v>
      </c>
    </row>
    <row r="4" spans="1:10" ht="22.5" customHeight="1">
      <c r="A4" s="107" t="s">
        <v>82</v>
      </c>
      <c r="B4" s="107"/>
      <c r="C4" s="107" t="s">
        <v>221</v>
      </c>
      <c r="D4" s="107"/>
      <c r="E4" s="107"/>
      <c r="F4" s="41" t="s">
        <v>84</v>
      </c>
      <c r="G4" s="111" t="s">
        <v>191</v>
      </c>
      <c r="H4" s="112"/>
      <c r="I4" s="116"/>
    </row>
    <row r="5" spans="1:10" ht="21.75" customHeight="1">
      <c r="A5" s="107" t="s">
        <v>86</v>
      </c>
      <c r="B5" s="107"/>
      <c r="C5" s="107" t="s">
        <v>261</v>
      </c>
      <c r="D5" s="107"/>
      <c r="E5" s="107"/>
      <c r="F5" s="41" t="s">
        <v>87</v>
      </c>
      <c r="G5" s="113">
        <v>18678988532</v>
      </c>
      <c r="H5" s="113"/>
      <c r="I5" s="113"/>
    </row>
    <row r="6" spans="1:10" ht="31.5" customHeight="1">
      <c r="A6" s="107" t="s">
        <v>88</v>
      </c>
      <c r="B6" s="107"/>
      <c r="C6" s="42"/>
      <c r="D6" s="41" t="s">
        <v>89</v>
      </c>
      <c r="E6" s="41" t="s">
        <v>90</v>
      </c>
      <c r="F6" s="41" t="s">
        <v>91</v>
      </c>
      <c r="G6" s="41" t="s">
        <v>92</v>
      </c>
      <c r="H6" s="41" t="s">
        <v>93</v>
      </c>
      <c r="I6" s="41" t="s">
        <v>94</v>
      </c>
    </row>
    <row r="7" spans="1:10" ht="21.75" customHeight="1">
      <c r="A7" s="107"/>
      <c r="B7" s="107"/>
      <c r="C7" s="43" t="s">
        <v>0</v>
      </c>
      <c r="D7" s="44">
        <f>SUM(D8:D11)</f>
        <v>5</v>
      </c>
      <c r="E7" s="44">
        <f>SUM(E8:E11)</f>
        <v>5</v>
      </c>
      <c r="F7" s="44">
        <f>SUM(F8:F11)</f>
        <v>0</v>
      </c>
      <c r="G7" s="44">
        <v>10</v>
      </c>
      <c r="H7" s="44">
        <f>F7/E7</f>
        <v>0</v>
      </c>
      <c r="I7" s="44">
        <f>G7*H7</f>
        <v>0</v>
      </c>
    </row>
    <row r="8" spans="1:10" ht="21.75" customHeight="1">
      <c r="A8" s="107"/>
      <c r="B8" s="107"/>
      <c r="C8" s="43" t="s">
        <v>95</v>
      </c>
      <c r="D8" s="11"/>
      <c r="E8" s="11"/>
      <c r="F8" s="11"/>
      <c r="G8" s="11" t="s">
        <v>96</v>
      </c>
      <c r="H8" s="11"/>
      <c r="I8" s="11" t="s">
        <v>96</v>
      </c>
    </row>
    <row r="9" spans="1:10" ht="21.75" customHeight="1">
      <c r="A9" s="107"/>
      <c r="B9" s="107"/>
      <c r="C9" s="43" t="s">
        <v>97</v>
      </c>
      <c r="D9" s="11">
        <v>5</v>
      </c>
      <c r="E9" s="11">
        <v>5</v>
      </c>
      <c r="F9" s="11">
        <v>0</v>
      </c>
      <c r="G9" s="11" t="s">
        <v>96</v>
      </c>
      <c r="H9" s="11"/>
      <c r="I9" s="11" t="s">
        <v>96</v>
      </c>
    </row>
    <row r="10" spans="1:10" ht="21.75" customHeight="1">
      <c r="A10" s="107"/>
      <c r="B10" s="107"/>
      <c r="C10" s="45" t="s">
        <v>98</v>
      </c>
      <c r="D10" s="11"/>
      <c r="E10" s="11"/>
      <c r="F10" s="11"/>
      <c r="G10" s="11" t="s">
        <v>96</v>
      </c>
      <c r="H10" s="11"/>
      <c r="I10" s="11" t="s">
        <v>96</v>
      </c>
    </row>
    <row r="11" spans="1:10" ht="21.75" customHeight="1">
      <c r="A11" s="107"/>
      <c r="B11" s="107"/>
      <c r="C11" s="43" t="s">
        <v>99</v>
      </c>
      <c r="D11" s="11"/>
      <c r="E11" s="11"/>
      <c r="F11" s="11"/>
      <c r="G11" s="11" t="s">
        <v>96</v>
      </c>
      <c r="H11" s="11"/>
      <c r="I11" s="11" t="s">
        <v>96</v>
      </c>
    </row>
    <row r="12" spans="1:10" ht="20.100000000000001" customHeight="1">
      <c r="A12" s="107" t="s">
        <v>100</v>
      </c>
      <c r="B12" s="107"/>
      <c r="C12" s="111" t="s">
        <v>194</v>
      </c>
      <c r="D12" s="112"/>
      <c r="E12" s="112"/>
      <c r="F12" s="107" t="s">
        <v>195</v>
      </c>
      <c r="G12" s="104"/>
      <c r="H12" s="104"/>
      <c r="I12" s="104"/>
    </row>
    <row r="13" spans="1:10" ht="48" customHeight="1">
      <c r="A13" s="107"/>
      <c r="B13" s="107"/>
      <c r="C13" s="123" t="s">
        <v>262</v>
      </c>
      <c r="D13" s="124"/>
      <c r="E13" s="125"/>
      <c r="F13" s="123" t="s">
        <v>263</v>
      </c>
      <c r="G13" s="124"/>
      <c r="H13" s="124"/>
      <c r="I13" s="125"/>
    </row>
    <row r="14" spans="1:10" s="52" customFormat="1" ht="79.5" customHeight="1">
      <c r="A14" s="102" t="s">
        <v>103</v>
      </c>
      <c r="B14" s="41" t="s">
        <v>104</v>
      </c>
      <c r="C14" s="41" t="s">
        <v>105</v>
      </c>
      <c r="D14" s="41" t="s">
        <v>1</v>
      </c>
      <c r="E14" s="41" t="s">
        <v>289</v>
      </c>
      <c r="F14" s="41" t="s">
        <v>199</v>
      </c>
      <c r="G14" s="41" t="s">
        <v>92</v>
      </c>
      <c r="H14" s="41" t="s">
        <v>94</v>
      </c>
      <c r="I14" s="41" t="s">
        <v>200</v>
      </c>
      <c r="J14" s="46"/>
    </row>
    <row r="15" spans="1:10" s="52" customFormat="1" ht="20.25" customHeight="1">
      <c r="A15" s="103"/>
      <c r="B15" s="105" t="s">
        <v>106</v>
      </c>
      <c r="C15" s="117" t="s">
        <v>2</v>
      </c>
      <c r="D15" s="83" t="s">
        <v>71</v>
      </c>
      <c r="E15" s="2" t="s">
        <v>264</v>
      </c>
      <c r="F15" s="41" t="s">
        <v>265</v>
      </c>
      <c r="G15" s="41">
        <v>5</v>
      </c>
      <c r="H15" s="41">
        <v>5</v>
      </c>
      <c r="I15" s="41"/>
    </row>
    <row r="16" spans="1:10" s="52" customFormat="1" ht="38.25" customHeight="1">
      <c r="A16" s="103"/>
      <c r="B16" s="105"/>
      <c r="C16" s="118"/>
      <c r="D16" s="83" t="s">
        <v>72</v>
      </c>
      <c r="E16" s="2" t="s">
        <v>264</v>
      </c>
      <c r="F16" s="41" t="s">
        <v>266</v>
      </c>
      <c r="G16" s="41">
        <v>5</v>
      </c>
      <c r="H16" s="41">
        <v>5</v>
      </c>
      <c r="I16" s="41"/>
    </row>
    <row r="17" spans="1:12" ht="24" customHeight="1">
      <c r="A17" s="103"/>
      <c r="B17" s="105" t="s">
        <v>111</v>
      </c>
      <c r="C17" s="105" t="s">
        <v>3</v>
      </c>
      <c r="D17" s="83" t="s">
        <v>73</v>
      </c>
      <c r="E17" s="84" t="s">
        <v>267</v>
      </c>
      <c r="F17" s="11" t="s">
        <v>268</v>
      </c>
      <c r="G17" s="11">
        <v>5</v>
      </c>
      <c r="H17" s="11">
        <v>4</v>
      </c>
      <c r="I17" s="43"/>
    </row>
    <row r="18" spans="1:12" ht="21" customHeight="1">
      <c r="A18" s="103"/>
      <c r="B18" s="105"/>
      <c r="C18" s="105"/>
      <c r="D18" s="83" t="s">
        <v>74</v>
      </c>
      <c r="E18" s="84" t="s">
        <v>269</v>
      </c>
      <c r="F18" s="11" t="s">
        <v>270</v>
      </c>
      <c r="G18" s="11">
        <v>5</v>
      </c>
      <c r="H18" s="11">
        <v>0</v>
      </c>
      <c r="I18" s="43"/>
    </row>
    <row r="19" spans="1:12" ht="18" customHeight="1">
      <c r="A19" s="103"/>
      <c r="B19" s="105"/>
      <c r="C19" s="105" t="s">
        <v>5</v>
      </c>
      <c r="D19" s="83" t="s">
        <v>75</v>
      </c>
      <c r="E19" s="85" t="s">
        <v>249</v>
      </c>
      <c r="F19" s="50" t="s">
        <v>271</v>
      </c>
      <c r="G19" s="11">
        <v>10</v>
      </c>
      <c r="H19" s="11">
        <v>10</v>
      </c>
      <c r="I19" s="43"/>
    </row>
    <row r="20" spans="1:12" ht="18" customHeight="1">
      <c r="A20" s="103"/>
      <c r="B20" s="105"/>
      <c r="C20" s="105"/>
      <c r="D20" s="83" t="s">
        <v>76</v>
      </c>
      <c r="E20" s="85" t="s">
        <v>249</v>
      </c>
      <c r="F20" s="50" t="s">
        <v>271</v>
      </c>
      <c r="G20" s="11">
        <v>10</v>
      </c>
      <c r="H20" s="11">
        <v>10</v>
      </c>
      <c r="I20" s="43"/>
    </row>
    <row r="21" spans="1:12" ht="18" customHeight="1">
      <c r="A21" s="103"/>
      <c r="B21" s="105"/>
      <c r="C21" s="11" t="s">
        <v>6</v>
      </c>
      <c r="D21" s="83" t="s">
        <v>77</v>
      </c>
      <c r="E21" s="84" t="s">
        <v>272</v>
      </c>
      <c r="F21" s="50" t="s">
        <v>273</v>
      </c>
      <c r="G21" s="11">
        <v>10</v>
      </c>
      <c r="H21" s="11">
        <v>10</v>
      </c>
      <c r="I21" s="43"/>
    </row>
    <row r="22" spans="1:12" ht="42" customHeight="1">
      <c r="A22" s="103"/>
      <c r="B22" s="86" t="s">
        <v>274</v>
      </c>
      <c r="C22" s="11" t="s">
        <v>124</v>
      </c>
      <c r="D22" s="83" t="s">
        <v>78</v>
      </c>
      <c r="E22" s="85" t="s">
        <v>275</v>
      </c>
      <c r="F22" s="11" t="s">
        <v>276</v>
      </c>
      <c r="G22" s="11">
        <v>30</v>
      </c>
      <c r="H22" s="11">
        <v>30</v>
      </c>
      <c r="I22" s="43"/>
    </row>
    <row r="23" spans="1:12" ht="42" customHeight="1">
      <c r="A23" s="103"/>
      <c r="B23" s="87" t="s">
        <v>127</v>
      </c>
      <c r="C23" s="47" t="s">
        <v>8</v>
      </c>
      <c r="D23" s="83" t="s">
        <v>28</v>
      </c>
      <c r="E23" s="85" t="s">
        <v>219</v>
      </c>
      <c r="F23" s="64">
        <v>0.95</v>
      </c>
      <c r="G23" s="11">
        <v>10</v>
      </c>
      <c r="H23" s="11">
        <v>10</v>
      </c>
      <c r="I23" s="43"/>
    </row>
    <row r="24" spans="1:12" ht="27" customHeight="1">
      <c r="A24" s="104"/>
      <c r="B24" s="100" t="s">
        <v>129</v>
      </c>
      <c r="C24" s="101"/>
      <c r="D24" s="101"/>
      <c r="E24" s="101"/>
      <c r="F24" s="106"/>
      <c r="G24" s="11">
        <f>SUM(G15:G23)</f>
        <v>90</v>
      </c>
      <c r="H24" s="11">
        <f>SUM(H15:H23)</f>
        <v>84</v>
      </c>
      <c r="I24" s="53"/>
    </row>
    <row r="25" spans="1:12" ht="21.75" customHeight="1">
      <c r="A25" s="99" t="s">
        <v>130</v>
      </c>
      <c r="B25" s="99"/>
      <c r="C25" s="99"/>
      <c r="D25" s="99">
        <f>I7+H24</f>
        <v>84</v>
      </c>
      <c r="E25" s="99"/>
      <c r="F25" s="99"/>
      <c r="G25" s="99"/>
      <c r="H25" s="99"/>
      <c r="I25" s="99"/>
    </row>
    <row r="26" spans="1:12" ht="21.75" customHeight="1">
      <c r="A26" s="100" t="s">
        <v>131</v>
      </c>
      <c r="B26" s="101"/>
      <c r="C26" s="101"/>
      <c r="D26" s="96" t="str">
        <f>IF(D25&gt;=90,"优",IF(D25&gt;=80,"良",IF(D25&gt;=60,"中","差")))</f>
        <v>良</v>
      </c>
      <c r="E26" s="98"/>
      <c r="F26" s="98"/>
      <c r="G26" s="98"/>
      <c r="H26" s="98"/>
      <c r="I26" s="97"/>
    </row>
    <row r="27" spans="1:12" ht="69.75" customHeight="1">
      <c r="A27" s="96" t="s">
        <v>132</v>
      </c>
      <c r="B27" s="97"/>
      <c r="C27" s="96" t="s">
        <v>290</v>
      </c>
      <c r="D27" s="98"/>
      <c r="E27" s="98"/>
      <c r="F27" s="98"/>
      <c r="G27" s="98"/>
      <c r="H27" s="98"/>
      <c r="I27" s="97"/>
      <c r="L27" s="38"/>
    </row>
  </sheetData>
  <mergeCells count="27">
    <mergeCell ref="A14:A24"/>
    <mergeCell ref="B24:F24"/>
    <mergeCell ref="A6:B11"/>
    <mergeCell ref="A12:B13"/>
    <mergeCell ref="C12:E12"/>
    <mergeCell ref="F13:I13"/>
    <mergeCell ref="F12:I12"/>
    <mergeCell ref="C13:E13"/>
    <mergeCell ref="B15:B16"/>
    <mergeCell ref="C15:C16"/>
    <mergeCell ref="A1:I1"/>
    <mergeCell ref="A2:I2"/>
    <mergeCell ref="G4:I4"/>
    <mergeCell ref="G5:I5"/>
    <mergeCell ref="C4:E4"/>
    <mergeCell ref="A5:B5"/>
    <mergeCell ref="C5:E5"/>
    <mergeCell ref="A4:B4"/>
    <mergeCell ref="A27:B27"/>
    <mergeCell ref="C27:I27"/>
    <mergeCell ref="A25:C25"/>
    <mergeCell ref="D25:I25"/>
    <mergeCell ref="A26:C26"/>
    <mergeCell ref="D26:I26"/>
    <mergeCell ref="B17:B21"/>
    <mergeCell ref="C17:C18"/>
    <mergeCell ref="C19:C20"/>
  </mergeCells>
  <phoneticPr fontId="8" type="noConversion"/>
  <pageMargins left="0.75" right="0.45" top="1" bottom="1" header="0.5" footer="0.5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3</vt:i4>
      </vt:variant>
    </vt:vector>
  </HeadingPairs>
  <TitlesOfParts>
    <vt:vector size="17" baseType="lpstr">
      <vt:lpstr>支教教师补贴</vt:lpstr>
      <vt:lpstr>实验初级中学刘同军名师工作室经费</vt:lpstr>
      <vt:lpstr>西海岸中学教师素质提升项目</vt:lpstr>
      <vt:lpstr>灵山卫中学教师素质提升项目</vt:lpstr>
      <vt:lpstr>实验初级中学林殿莉名师工作室经费</vt:lpstr>
      <vt:lpstr>第一幼儿园教师素质提升项目</vt:lpstr>
      <vt:lpstr>第二实验幼儿园素质提升项目</vt:lpstr>
      <vt:lpstr>大场小学教师素质提升项目</vt:lpstr>
      <vt:lpstr>青西一中教师素养提升项目</vt:lpstr>
      <vt:lpstr>中德应用技术学校教师素质提升项目</vt:lpstr>
      <vt:lpstr>文华初中教师素质提升项目-刘向明名班主任工作室</vt:lpstr>
      <vt:lpstr>青西四中教师素质提升项目</vt:lpstr>
      <vt:lpstr>泊里中心幼儿园教师素质提升项目</vt:lpstr>
      <vt:lpstr>音乐学校教师素质提升项目</vt:lpstr>
      <vt:lpstr>泊里中心幼儿园教师素质提升项目!Print_Area</vt:lpstr>
      <vt:lpstr>实验初级中学刘同军名师工作室经费!Print_Area</vt:lpstr>
      <vt:lpstr>支教教师补贴!Print_Area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2025-03-20T08:47:12Z</cp:lastPrinted>
  <dcterms:created xsi:type="dcterms:W3CDTF">2024-01-05T02:53:00Z</dcterms:created>
  <dcterms:modified xsi:type="dcterms:W3CDTF">2025-03-25T02:50:28Z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FEA48FC7F1344B83A69D6E6266520F60_13</vt:lpwstr>
  </property>
  <property fmtid="{D5CDD505-2E9C-101B-9397-08002B2CF9AE}" pid="3" name="KSOProductBuildVer">
    <vt:lpwstr>2052-12.1.0.16120</vt:lpwstr>
  </property>
</Properties>
</file>