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0" yWindow="0" windowWidth="21720" windowHeight="12375"/>
  </bookViews>
  <sheets>
    <sheet name="校车运行费用" sheetId="1" r:id="rId1"/>
    <sheet name="校园安全应急保障经费" sheetId="2" r:id="rId2"/>
    <sheet name="义务教育生均公用经费" sheetId="3" r:id="rId3"/>
  </sheets>
  <calcPr calcId="114210"/>
</workbook>
</file>

<file path=xl/calcChain.xml><?xml version="1.0" encoding="utf-8"?>
<calcChain xmlns="http://schemas.openxmlformats.org/spreadsheetml/2006/main">
  <c r="F7" i="3"/>
  <c r="E7"/>
  <c r="H7"/>
  <c r="I7"/>
  <c r="H25"/>
  <c r="D26"/>
  <c r="D27"/>
  <c r="G25"/>
  <c r="D7"/>
  <c r="H7" i="2"/>
  <c r="I7"/>
  <c r="H26"/>
  <c r="D27"/>
  <c r="D28"/>
  <c r="G26"/>
  <c r="H7" i="1"/>
  <c r="I7"/>
  <c r="H24"/>
  <c r="D25"/>
  <c r="D26"/>
  <c r="G24"/>
</calcChain>
</file>

<file path=xl/sharedStrings.xml><?xml version="1.0" encoding="utf-8"?>
<sst xmlns="http://schemas.openxmlformats.org/spreadsheetml/2006/main" count="259" uniqueCount="132">
  <si>
    <t>年度资金总额</t>
  </si>
  <si>
    <t>三级指标</t>
  </si>
  <si>
    <t>经济成本指标</t>
  </si>
  <si>
    <t>中小学校车运行补贴标准</t>
  </si>
  <si>
    <t>数量指标</t>
  </si>
  <si>
    <t>配备学生校车数</t>
  </si>
  <si>
    <t>中小学校车运行补贴（区市两级）学生数</t>
  </si>
  <si>
    <t>质量指标</t>
  </si>
  <si>
    <t>时效指标</t>
  </si>
  <si>
    <t>社会效益指标</t>
  </si>
  <si>
    <t>服务对象满意度指标</t>
  </si>
  <si>
    <t>人均体验费用</t>
  </si>
  <si>
    <t>应急体验人数</t>
  </si>
  <si>
    <t>应急体验标准执行准确率</t>
  </si>
  <si>
    <t>安全应急体验政策符合度</t>
  </si>
  <si>
    <t>受益学生满意度</t>
  </si>
  <si>
    <t>义务教育生均公用经费</t>
  </si>
  <si>
    <t>青岛市黄岛区教育和体育局下属义务教育学校</t>
  </si>
  <si>
    <t>小学人均拨款金额</t>
  </si>
  <si>
    <t>初中人均拨款金额</t>
  </si>
  <si>
    <t>生均公用经费补助小学数量</t>
  </si>
  <si>
    <t>生均公用经费补助的小学的学生数量</t>
  </si>
  <si>
    <t>生均公用经费补助初中数量</t>
  </si>
  <si>
    <t>生均公用经费补助的初中的学生数量</t>
  </si>
  <si>
    <t>生均公用经费补助对象政策符合度</t>
  </si>
  <si>
    <t>生均公用经费补助发放覆盖率</t>
  </si>
  <si>
    <t>义务教育民办学校困难学生辍学率</t>
  </si>
  <si>
    <t>学校满意度</t>
  </si>
  <si>
    <t>2024年度项目支出绩效自评表</t>
  </si>
  <si>
    <t>（ 2024 年度）</t>
  </si>
  <si>
    <t>单位：万元</t>
  </si>
  <si>
    <t>项目名称</t>
  </si>
  <si>
    <t>校车运行费用</t>
  </si>
  <si>
    <t>主管部门</t>
  </si>
  <si>
    <t>青岛西海岸新区教育和体育局</t>
  </si>
  <si>
    <t>项目实施单位</t>
  </si>
  <si>
    <t>联系电话</t>
  </si>
  <si>
    <t>项目预算
执行情况
（10分）</t>
  </si>
  <si>
    <t>年初
预算数</t>
  </si>
  <si>
    <t>调整后预算数（A）</t>
  </si>
  <si>
    <t>全年执行数（B）</t>
  </si>
  <si>
    <t>分值</t>
  </si>
  <si>
    <t>执行率（B/A)</t>
  </si>
  <si>
    <t>得分</t>
  </si>
  <si>
    <t>其中：当年财政拨款</t>
  </si>
  <si>
    <t xml:space="preserve"> </t>
  </si>
  <si>
    <t>-</t>
  </si>
  <si>
    <t xml:space="preserve">     上级资金</t>
  </si>
  <si>
    <t xml:space="preserve">     上年结转资金</t>
  </si>
  <si>
    <t xml:space="preserve">     其他资金</t>
  </si>
  <si>
    <t>年度总体目标</t>
  </si>
  <si>
    <t>年初预期目标</t>
  </si>
  <si>
    <t>目标实际完成情况</t>
  </si>
  <si>
    <t>按照国务院《校车安全管理条例》、新区管委关于印发《黄岛区校车安全管理办法》（青西管办发[2017]88号）、青岛市财政局青岛市教育局联合下发的《关于做好2012年青岛市专用校车运行资金补贴的通知》（青财教〔2012〕25号）规定，向校车公司予以财政补贴， 保障全区家住农村社区交通不便的公办义务教育学生交通安全开通校车服务。</t>
  </si>
  <si>
    <t>按照国务院《校车安全管理条例》、新区管委关于印发《黄岛区校车安全管理办法》（青西管办发[2017]88号）、青岛市财政局青岛市教育局联合下发的《关于做好2012年青岛市专用校车运行资金补贴的通知》（青财教〔2012〕25号）规定，向校车公司予以财政补贴， 保障全区家住农村社区交通不便的公办义务教育学生交通安全开通校车服务。2023年实际运营校车326辆，接送学生27705人.</t>
  </si>
  <si>
    <t xml:space="preserve">年
度
绩
效
指
标
</t>
  </si>
  <si>
    <t>一级
指标</t>
  </si>
  <si>
    <t>二级
指标</t>
  </si>
  <si>
    <t>年度指标值（A）</t>
  </si>
  <si>
    <t>实际完成
指标值（B）</t>
  </si>
  <si>
    <t>偏差原因分析及改进措施</t>
  </si>
  <si>
    <t>成
本
指
标
（10分）</t>
  </si>
  <si>
    <t xml:space="preserve"> ≤9元/天/人</t>
  </si>
  <si>
    <t>产
出
指
标
（40分）</t>
  </si>
  <si>
    <t>≥326辆</t>
  </si>
  <si>
    <t>326辆</t>
  </si>
  <si>
    <t>≥1.15万人</t>
  </si>
  <si>
    <t>1.15万人</t>
  </si>
  <si>
    <t>安全接送学生质量达标率</t>
  </si>
  <si>
    <t>接送符合条件学生覆盖率</t>
  </si>
  <si>
    <t>补助发放时间</t>
  </si>
  <si>
    <t xml:space="preserve"> ≤12个月</t>
  </si>
  <si>
    <t>10个月</t>
  </si>
  <si>
    <t>效
益
指
标
（30分）</t>
  </si>
  <si>
    <t>保障学生和教师交通安全</t>
  </si>
  <si>
    <t>保障学生交通安全</t>
  </si>
  <si>
    <t>无重大交通事故发生</t>
  </si>
  <si>
    <t>可持续影响指标</t>
  </si>
  <si>
    <t>政策可持续性</t>
  </si>
  <si>
    <t>可持续</t>
  </si>
  <si>
    <t>满意度
指标
（10分）</t>
  </si>
  <si>
    <t>学生对校车接送服务满意度</t>
  </si>
  <si>
    <t>≥95%</t>
  </si>
  <si>
    <t>小计</t>
  </si>
  <si>
    <t>总分</t>
  </si>
  <si>
    <t>自评等级</t>
  </si>
  <si>
    <t>总分在80分以下的项目未实现绩效目标的原因分析及拟采取的措施说明：</t>
  </si>
  <si>
    <t xml:space="preserve">  无</t>
  </si>
  <si>
    <t>校园安全应急保障经费</t>
  </si>
  <si>
    <t>组织全区四年级学生进行沉浸式情景式应急体验。</t>
  </si>
  <si>
    <t>组织全区四年级9080名余名学生进行了沉浸式情景式应急体验。</t>
  </si>
  <si>
    <t xml:space="preserve"> ≤58.85元</t>
  </si>
  <si>
    <t xml:space="preserve"> 58.85元</t>
  </si>
  <si>
    <t>≤52.5万元</t>
  </si>
  <si>
    <t>52.5万元</t>
  </si>
  <si>
    <t>≥8750人</t>
  </si>
  <si>
    <t>9080人</t>
  </si>
  <si>
    <t>应急体验小学数量</t>
  </si>
  <si>
    <t>≥100所</t>
  </si>
  <si>
    <t>100所</t>
  </si>
  <si>
    <t xml:space="preserve"> =100%</t>
  </si>
  <si>
    <t>小学4年级学生体验覆盖率</t>
  </si>
  <si>
    <t>≥97%</t>
  </si>
  <si>
    <t>活动开展时间</t>
  </si>
  <si>
    <t>≤12月</t>
  </si>
  <si>
    <t>10月11日完成</t>
  </si>
  <si>
    <t>社会效益
指标</t>
  </si>
  <si>
    <t>学生体验受益率</t>
  </si>
  <si>
    <t>提高学生自救互救意识和能力</t>
  </si>
  <si>
    <t>提高</t>
  </si>
  <si>
    <t>项目支出绩效自评表</t>
  </si>
  <si>
    <t>预期目标</t>
  </si>
  <si>
    <t>实际完成情况</t>
  </si>
  <si>
    <t>保障义务教育学校正常运转，落实城乡义务教育经费保障机制。</t>
  </si>
  <si>
    <t xml:space="preserve"> ＝1300元/生/年</t>
  </si>
  <si>
    <t>1300元/生/年</t>
  </si>
  <si>
    <t xml:space="preserve"> ＝1700元/生/年</t>
  </si>
  <si>
    <t>1700元/生/年</t>
  </si>
  <si>
    <t>113所</t>
  </si>
  <si>
    <t>≥140000人</t>
  </si>
  <si>
    <t>149211人</t>
  </si>
  <si>
    <t>≥40所</t>
  </si>
  <si>
    <t>54所</t>
  </si>
  <si>
    <t>≥45000人</t>
  </si>
  <si>
    <t>52749人</t>
  </si>
  <si>
    <t>＝100%</t>
  </si>
  <si>
    <t>＝0%</t>
  </si>
  <si>
    <t>无</t>
  </si>
  <si>
    <t>年度指标值（A）</t>
    <phoneticPr fontId="8" type="noConversion"/>
  </si>
  <si>
    <t>实际完成
指标值（B）</t>
    <phoneticPr fontId="8" type="noConversion"/>
  </si>
  <si>
    <t>偏差原因分析及改进措施</t>
    <phoneticPr fontId="8" type="noConversion"/>
  </si>
  <si>
    <t>9元/天/人</t>
    <phoneticPr fontId="7" type="noConversion"/>
  </si>
</sst>
</file>

<file path=xl/styles.xml><?xml version="1.0" encoding="utf-8"?>
<styleSheet xmlns="http://schemas.openxmlformats.org/spreadsheetml/2006/main">
  <numFmts count="2">
    <numFmt numFmtId="176" formatCode="0.00_ "/>
    <numFmt numFmtId="177" formatCode="0.0000_ "/>
  </numFmts>
  <fonts count="15">
    <font>
      <sz val="11"/>
      <name val="宋体"/>
      <charset val="134"/>
    </font>
    <font>
      <sz val="11"/>
      <color indexed="8"/>
      <name val="宋体"/>
      <charset val="134"/>
    </font>
    <font>
      <sz val="11"/>
      <color indexed="0"/>
      <name val="Calibri"/>
      <family val="2"/>
    </font>
    <font>
      <sz val="11"/>
      <name val="宋体"/>
      <charset val="134"/>
    </font>
    <font>
      <sz val="11"/>
      <color indexed="0"/>
      <name val="宋体"/>
      <charset val="134"/>
    </font>
    <font>
      <sz val="11"/>
      <color indexed="8"/>
      <name val="宋体"/>
      <charset val="134"/>
    </font>
    <font>
      <sz val="12"/>
      <name val="宋体"/>
      <charset val="134"/>
    </font>
    <font>
      <sz val="9"/>
      <name val="宋体"/>
      <charset val="134"/>
    </font>
    <font>
      <sz val="9"/>
      <name val="宋体"/>
      <charset val="134"/>
    </font>
    <font>
      <sz val="20"/>
      <name val="方正小标宋简体"/>
      <charset val="134"/>
    </font>
    <font>
      <sz val="12"/>
      <name val="楷体_GB2312"/>
      <family val="3"/>
      <charset val="134"/>
    </font>
    <font>
      <sz val="10"/>
      <name val="宋体"/>
      <charset val="134"/>
    </font>
    <font>
      <sz val="11"/>
      <name val="Calibri"/>
      <family val="2"/>
    </font>
    <font>
      <sz val="10"/>
      <color indexed="8"/>
      <name val="宋体"/>
      <charset val="134"/>
    </font>
    <font>
      <b/>
      <sz val="10"/>
      <name val="宋体"/>
      <charset val="134"/>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6" fillId="0" borderId="0"/>
    <xf numFmtId="0" fontId="5" fillId="0" borderId="0">
      <alignment vertical="center"/>
    </xf>
  </cellStyleXfs>
  <cellXfs count="94">
    <xf numFmtId="0" fontId="0" fillId="0" borderId="0" xfId="0" applyFont="1">
      <alignment vertical="center"/>
    </xf>
    <xf numFmtId="0" fontId="6" fillId="0" borderId="0" xfId="1" applyBorder="1" applyAlignment="1">
      <alignment vertical="center" wrapText="1"/>
    </xf>
    <xf numFmtId="0" fontId="0" fillId="0" borderId="0" xfId="1" applyFont="1" applyBorder="1" applyAlignment="1">
      <alignment horizontal="center" vertical="center" wrapText="1"/>
    </xf>
    <xf numFmtId="0" fontId="0" fillId="0" borderId="0" xfId="1" applyFont="1" applyBorder="1" applyAlignment="1">
      <alignment horizontal="right" vertical="center" wrapText="1"/>
    </xf>
    <xf numFmtId="0" fontId="3" fillId="0" borderId="1" xfId="1" applyFont="1" applyBorder="1" applyAlignment="1">
      <alignment horizontal="center" vertical="center" wrapText="1"/>
    </xf>
    <xf numFmtId="0" fontId="6" fillId="0" borderId="1" xfId="1" applyBorder="1" applyAlignment="1">
      <alignment horizontal="center" vertical="center" wrapText="1"/>
    </xf>
    <xf numFmtId="0" fontId="3" fillId="0" borderId="1" xfId="1" applyFont="1" applyBorder="1" applyAlignment="1">
      <alignment vertical="center" wrapText="1"/>
    </xf>
    <xf numFmtId="0" fontId="11" fillId="0" borderId="1" xfId="1" applyFont="1" applyBorder="1" applyAlignment="1">
      <alignment vertical="center" wrapText="1"/>
    </xf>
    <xf numFmtId="176" fontId="12" fillId="0" borderId="1" xfId="0" applyNumberFormat="1" applyFont="1" applyFill="1" applyBorder="1" applyAlignment="1">
      <alignment horizontal="right" vertical="center"/>
    </xf>
    <xf numFmtId="0" fontId="11" fillId="2" borderId="1" xfId="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6" fillId="0" borderId="0" xfId="1" applyBorder="1" applyAlignment="1">
      <alignment horizontal="center" vertical="center" wrapText="1"/>
    </xf>
    <xf numFmtId="0" fontId="11" fillId="0" borderId="2" xfId="1" applyFont="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0" fontId="1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Border="1" applyAlignment="1">
      <alignment horizontal="center" vertical="center"/>
    </xf>
    <xf numFmtId="9" fontId="1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6" fillId="0" borderId="1" xfId="1" applyBorder="1" applyAlignment="1">
      <alignment vertical="center" wrapText="1"/>
    </xf>
    <xf numFmtId="0" fontId="0" fillId="0" borderId="0" xfId="1" applyFont="1" applyBorder="1" applyAlignment="1">
      <alignment vertical="center" wrapText="1"/>
    </xf>
    <xf numFmtId="9" fontId="13" fillId="0" borderId="1" xfId="0" applyNumberFormat="1" applyFont="1" applyFill="1" applyBorder="1" applyAlignment="1">
      <alignment horizontal="center" vertical="center" wrapText="1"/>
    </xf>
    <xf numFmtId="0" fontId="11" fillId="0" borderId="1" xfId="1" applyFont="1" applyFill="1" applyBorder="1" applyAlignment="1">
      <alignment vertical="center" wrapText="1"/>
    </xf>
    <xf numFmtId="9" fontId="11" fillId="0" borderId="1" xfId="1"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6" fillId="0" borderId="0" xfId="1" applyFill="1" applyBorder="1" applyAlignment="1">
      <alignment vertical="center" wrapText="1"/>
    </xf>
    <xf numFmtId="0" fontId="0" fillId="0" borderId="0" xfId="1" applyFont="1" applyFill="1" applyBorder="1" applyAlignment="1">
      <alignment horizontal="center" vertical="center" wrapText="1"/>
    </xf>
    <xf numFmtId="0" fontId="0" fillId="0" borderId="0" xfId="1" applyFont="1" applyFill="1" applyBorder="1" applyAlignment="1">
      <alignment horizontal="righ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11" fillId="0" borderId="1" xfId="1" applyFont="1" applyFill="1" applyBorder="1" applyAlignment="1" applyProtection="1">
      <alignment horizontal="center" vertical="center" wrapText="1"/>
      <protection locked="0"/>
    </xf>
    <xf numFmtId="177" fontId="11" fillId="0" borderId="1" xfId="1" applyNumberFormat="1" applyFont="1" applyFill="1" applyBorder="1" applyAlignment="1" applyProtection="1">
      <alignment horizontal="center" vertical="center" wrapText="1"/>
      <protection locked="0"/>
    </xf>
    <xf numFmtId="176" fontId="11" fillId="0" borderId="1" xfId="1" applyNumberFormat="1" applyFont="1" applyFill="1" applyBorder="1" applyAlignment="1" applyProtection="1">
      <alignment horizontal="center" vertical="center" wrapText="1"/>
      <protection locked="0"/>
    </xf>
    <xf numFmtId="0" fontId="11" fillId="0" borderId="1" xfId="1" applyFont="1" applyFill="1" applyBorder="1" applyAlignment="1">
      <alignment horizontal="left" vertical="center" wrapText="1"/>
    </xf>
    <xf numFmtId="0" fontId="6" fillId="0" borderId="0" xfId="1" applyFill="1" applyBorder="1" applyAlignment="1">
      <alignment horizontal="center" vertical="center" wrapText="1"/>
    </xf>
    <xf numFmtId="0" fontId="11" fillId="0" borderId="2" xfId="1" applyFont="1" applyFill="1" applyBorder="1" applyAlignment="1">
      <alignment horizontal="center" vertical="center" wrapText="1"/>
    </xf>
    <xf numFmtId="49" fontId="11" fillId="0" borderId="1" xfId="1" applyNumberFormat="1" applyFont="1" applyFill="1" applyBorder="1" applyAlignment="1">
      <alignment horizontal="center" vertical="center" wrapText="1"/>
    </xf>
    <xf numFmtId="9" fontId="11" fillId="0" borderId="1" xfId="1" applyNumberFormat="1" applyFont="1" applyFill="1" applyBorder="1" applyAlignment="1">
      <alignment horizontal="center" vertical="center" wrapText="1"/>
    </xf>
    <xf numFmtId="0" fontId="9" fillId="0" borderId="0" xfId="1" applyFont="1" applyBorder="1" applyAlignment="1">
      <alignment horizontal="center" vertical="center" wrapText="1"/>
    </xf>
    <xf numFmtId="0" fontId="10" fillId="0" borderId="0" xfId="1" applyFont="1" applyBorder="1" applyAlignment="1">
      <alignment horizontal="center" vertical="center"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6" fillId="0" borderId="1" xfId="1" applyBorder="1" applyAlignment="1">
      <alignment horizontal="center" vertical="center" wrapText="1"/>
    </xf>
    <xf numFmtId="0" fontId="3" fillId="0" borderId="6" xfId="1" applyFont="1" applyBorder="1" applyAlignment="1">
      <alignment horizontal="center" vertical="center" wrapText="1"/>
    </xf>
    <xf numFmtId="0" fontId="13" fillId="0" borderId="3" xfId="0" applyFont="1" applyFill="1" applyBorder="1" applyAlignment="1">
      <alignment vertical="center" wrapText="1"/>
    </xf>
    <xf numFmtId="0" fontId="13" fillId="0" borderId="4" xfId="0" applyFont="1" applyFill="1" applyBorder="1" applyAlignment="1">
      <alignment vertical="center" wrapText="1"/>
    </xf>
    <xf numFmtId="0" fontId="13" fillId="0" borderId="5" xfId="0" applyFont="1" applyFill="1" applyBorder="1" applyAlignment="1">
      <alignment vertical="center" wrapText="1"/>
    </xf>
    <xf numFmtId="0" fontId="13" fillId="0" borderId="1" xfId="0" applyFont="1" applyFill="1" applyBorder="1" applyAlignment="1">
      <alignment horizontal="left" vertical="center" wrapText="1"/>
    </xf>
    <xf numFmtId="0" fontId="3" fillId="0" borderId="2" xfId="1" applyFont="1" applyBorder="1" applyAlignment="1">
      <alignment horizontal="center" vertical="center" wrapText="1"/>
    </xf>
    <xf numFmtId="0" fontId="3" fillId="0" borderId="7"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11" fillId="0" borderId="7"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5" xfId="1" applyFont="1" applyBorder="1" applyAlignment="1">
      <alignment horizontal="center" vertical="center" wrapText="1"/>
    </xf>
    <xf numFmtId="0" fontId="11" fillId="0" borderId="3" xfId="1" applyFont="1" applyBorder="1" applyAlignment="1">
      <alignment horizontal="left" vertical="center" wrapText="1"/>
    </xf>
    <xf numFmtId="0" fontId="11" fillId="0" borderId="5" xfId="1" applyFont="1" applyBorder="1" applyAlignment="1">
      <alignment horizontal="left" vertical="center"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4" fillId="0" borderId="1" xfId="1" applyFont="1" applyBorder="1" applyAlignment="1">
      <alignment horizontal="center" vertical="center" wrapText="1"/>
    </xf>
    <xf numFmtId="0" fontId="14" fillId="0" borderId="1"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wrapText="1"/>
    </xf>
    <xf numFmtId="0" fontId="3" fillId="0" borderId="5" xfId="1" applyFont="1" applyBorder="1" applyAlignment="1">
      <alignment horizontal="left" vertical="center" wrapText="1"/>
    </xf>
    <xf numFmtId="0" fontId="9" fillId="0" borderId="0"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6" fillId="0" borderId="1" xfId="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4" fillId="0" borderId="5" xfId="1" applyFont="1" applyFill="1" applyBorder="1" applyAlignment="1">
      <alignment horizontal="center" vertical="center" wrapText="1"/>
    </xf>
    <xf numFmtId="176" fontId="14" fillId="0" borderId="1" xfId="1" applyNumberFormat="1" applyFont="1" applyFill="1" applyBorder="1" applyAlignment="1">
      <alignment horizontal="center" vertical="center" wrapText="1"/>
    </xf>
  </cellXfs>
  <cellStyles count="3">
    <cellStyle name="常规" xfId="0" builtinId="0"/>
    <cellStyle name="常规 2" xfId="1"/>
    <cellStyle name="常规 3 2"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K27"/>
  <sheetViews>
    <sheetView tabSelected="1" topLeftCell="A16" workbookViewId="0">
      <selection activeCell="F18" sqref="F18"/>
    </sheetView>
  </sheetViews>
  <sheetFormatPr defaultRowHeight="14.25"/>
  <cols>
    <col min="1" max="1" width="4.25" style="1" customWidth="1"/>
    <col min="2" max="2" width="7.75" style="1" customWidth="1"/>
    <col min="3" max="3" width="16.625" style="1" customWidth="1"/>
    <col min="4" max="4" width="25.125" style="1" customWidth="1"/>
    <col min="5" max="5" width="14.125" style="1" customWidth="1"/>
    <col min="6" max="6" width="12.5" style="1" customWidth="1"/>
    <col min="7" max="7" width="10" style="1" customWidth="1"/>
    <col min="8" max="8" width="9.625" style="1" customWidth="1"/>
    <col min="9" max="9" width="18.875" style="1" customWidth="1"/>
    <col min="10" max="10" width="26.125" style="1" customWidth="1"/>
    <col min="11" max="11" width="41.75" style="1" customWidth="1"/>
    <col min="12" max="16384" width="9" style="1"/>
  </cols>
  <sheetData>
    <row r="1" spans="1:9" ht="26.25" customHeight="1">
      <c r="A1" s="44" t="s">
        <v>28</v>
      </c>
      <c r="B1" s="44"/>
      <c r="C1" s="44"/>
      <c r="D1" s="44"/>
      <c r="E1" s="44"/>
      <c r="F1" s="44"/>
      <c r="G1" s="44"/>
      <c r="H1" s="44"/>
      <c r="I1" s="44"/>
    </row>
    <row r="2" spans="1:9" ht="19.5" customHeight="1">
      <c r="A2" s="45" t="s">
        <v>29</v>
      </c>
      <c r="B2" s="45"/>
      <c r="C2" s="45"/>
      <c r="D2" s="45"/>
      <c r="E2" s="45"/>
      <c r="F2" s="45"/>
      <c r="G2" s="45"/>
      <c r="H2" s="45"/>
      <c r="I2" s="45"/>
    </row>
    <row r="3" spans="1:9" ht="19.5" customHeight="1">
      <c r="A3" s="2"/>
      <c r="B3" s="2"/>
      <c r="C3" s="2"/>
      <c r="D3" s="2"/>
      <c r="E3" s="2"/>
      <c r="F3" s="2"/>
      <c r="G3" s="2"/>
      <c r="H3" s="2"/>
      <c r="I3" s="3" t="s">
        <v>30</v>
      </c>
    </row>
    <row r="4" spans="1:9" ht="22.5" customHeight="1">
      <c r="A4" s="46" t="s">
        <v>31</v>
      </c>
      <c r="B4" s="46"/>
      <c r="C4" s="46" t="s">
        <v>32</v>
      </c>
      <c r="D4" s="46"/>
      <c r="E4" s="46"/>
      <c r="F4" s="4" t="s">
        <v>33</v>
      </c>
      <c r="G4" s="47" t="s">
        <v>34</v>
      </c>
      <c r="H4" s="48"/>
      <c r="I4" s="49"/>
    </row>
    <row r="5" spans="1:9" ht="21.75" customHeight="1">
      <c r="A5" s="46" t="s">
        <v>35</v>
      </c>
      <c r="B5" s="46"/>
      <c r="C5" s="46" t="s">
        <v>34</v>
      </c>
      <c r="D5" s="46"/>
      <c r="E5" s="46"/>
      <c r="F5" s="4" t="s">
        <v>36</v>
      </c>
      <c r="G5" s="50">
        <v>85185859</v>
      </c>
      <c r="H5" s="50"/>
      <c r="I5" s="50"/>
    </row>
    <row r="6" spans="1:9" ht="31.5" customHeight="1">
      <c r="A6" s="46" t="s">
        <v>37</v>
      </c>
      <c r="B6" s="46"/>
      <c r="C6" s="6"/>
      <c r="D6" s="4" t="s">
        <v>38</v>
      </c>
      <c r="E6" s="4" t="s">
        <v>39</v>
      </c>
      <c r="F6" s="4" t="s">
        <v>40</v>
      </c>
      <c r="G6" s="4" t="s">
        <v>41</v>
      </c>
      <c r="H6" s="4" t="s">
        <v>42</v>
      </c>
      <c r="I6" s="4" t="s">
        <v>43</v>
      </c>
    </row>
    <row r="7" spans="1:9" ht="21.75" customHeight="1">
      <c r="A7" s="46"/>
      <c r="B7" s="46"/>
      <c r="C7" s="7" t="s">
        <v>0</v>
      </c>
      <c r="D7" s="8">
        <v>2308</v>
      </c>
      <c r="E7" s="8">
        <v>2308</v>
      </c>
      <c r="F7" s="8">
        <v>2308</v>
      </c>
      <c r="G7" s="9">
        <v>10</v>
      </c>
      <c r="H7" s="9">
        <f>F7/E7</f>
        <v>1</v>
      </c>
      <c r="I7" s="9">
        <f>G7*H7</f>
        <v>10</v>
      </c>
    </row>
    <row r="8" spans="1:9" ht="21.75" customHeight="1">
      <c r="A8" s="46"/>
      <c r="B8" s="46"/>
      <c r="C8" s="7" t="s">
        <v>44</v>
      </c>
      <c r="D8" s="8" t="s">
        <v>45</v>
      </c>
      <c r="E8" s="8" t="s">
        <v>45</v>
      </c>
      <c r="F8" s="10" t="s">
        <v>45</v>
      </c>
      <c r="G8" s="11" t="s">
        <v>46</v>
      </c>
      <c r="H8" s="11"/>
      <c r="I8" s="11" t="s">
        <v>46</v>
      </c>
    </row>
    <row r="9" spans="1:9" ht="21.75" customHeight="1">
      <c r="A9" s="46"/>
      <c r="B9" s="46"/>
      <c r="C9" s="7" t="s">
        <v>47</v>
      </c>
      <c r="D9" s="8">
        <v>2308</v>
      </c>
      <c r="E9" s="8">
        <v>2308</v>
      </c>
      <c r="F9" s="8">
        <v>2308</v>
      </c>
      <c r="G9" s="11" t="s">
        <v>46</v>
      </c>
      <c r="H9" s="11"/>
      <c r="I9" s="11" t="s">
        <v>46</v>
      </c>
    </row>
    <row r="10" spans="1:9" ht="21.75" customHeight="1">
      <c r="A10" s="46"/>
      <c r="B10" s="46"/>
      <c r="C10" s="12" t="s">
        <v>48</v>
      </c>
      <c r="D10" s="11"/>
      <c r="E10" s="11"/>
      <c r="F10" s="11"/>
      <c r="G10" s="11" t="s">
        <v>46</v>
      </c>
      <c r="H10" s="11"/>
      <c r="I10" s="11" t="s">
        <v>46</v>
      </c>
    </row>
    <row r="11" spans="1:9" ht="21.75" customHeight="1">
      <c r="A11" s="46"/>
      <c r="B11" s="46"/>
      <c r="C11" s="7" t="s">
        <v>49</v>
      </c>
      <c r="D11" s="11"/>
      <c r="E11" s="11"/>
      <c r="F11" s="11"/>
      <c r="G11" s="11" t="s">
        <v>46</v>
      </c>
      <c r="H11" s="11"/>
      <c r="I11" s="11" t="s">
        <v>46</v>
      </c>
    </row>
    <row r="12" spans="1:9" ht="20.100000000000001" customHeight="1">
      <c r="A12" s="46" t="s">
        <v>50</v>
      </c>
      <c r="B12" s="46"/>
      <c r="C12" s="47" t="s">
        <v>51</v>
      </c>
      <c r="D12" s="48"/>
      <c r="E12" s="48"/>
      <c r="F12" s="46" t="s">
        <v>52</v>
      </c>
      <c r="G12" s="51"/>
      <c r="H12" s="51"/>
      <c r="I12" s="51"/>
    </row>
    <row r="13" spans="1:9" ht="75" customHeight="1">
      <c r="A13" s="46"/>
      <c r="B13" s="46"/>
      <c r="C13" s="52" t="s">
        <v>53</v>
      </c>
      <c r="D13" s="53"/>
      <c r="E13" s="54"/>
      <c r="F13" s="55" t="s">
        <v>54</v>
      </c>
      <c r="G13" s="55"/>
      <c r="H13" s="55"/>
      <c r="I13" s="55"/>
    </row>
    <row r="14" spans="1:9" s="13" customFormat="1" ht="78" customHeight="1">
      <c r="A14" s="56" t="s">
        <v>55</v>
      </c>
      <c r="B14" s="4" t="s">
        <v>56</v>
      </c>
      <c r="C14" s="4" t="s">
        <v>57</v>
      </c>
      <c r="D14" s="4" t="s">
        <v>1</v>
      </c>
      <c r="E14" s="4" t="s">
        <v>58</v>
      </c>
      <c r="F14" s="4" t="s">
        <v>59</v>
      </c>
      <c r="G14" s="4" t="s">
        <v>41</v>
      </c>
      <c r="H14" s="4" t="s">
        <v>43</v>
      </c>
      <c r="I14" s="4" t="s">
        <v>60</v>
      </c>
    </row>
    <row r="15" spans="1:9" s="13" customFormat="1" ht="60" customHeight="1">
      <c r="A15" s="57"/>
      <c r="B15" s="14" t="s">
        <v>61</v>
      </c>
      <c r="C15" s="14" t="s">
        <v>2</v>
      </c>
      <c r="D15" s="15" t="s">
        <v>3</v>
      </c>
      <c r="E15" s="16" t="s">
        <v>62</v>
      </c>
      <c r="F15" s="16" t="s">
        <v>131</v>
      </c>
      <c r="G15" s="4">
        <v>10</v>
      </c>
      <c r="H15" s="4">
        <v>10</v>
      </c>
      <c r="I15" s="4"/>
    </row>
    <row r="16" spans="1:9" ht="48" customHeight="1">
      <c r="A16" s="57"/>
      <c r="B16" s="58" t="s">
        <v>63</v>
      </c>
      <c r="C16" s="17" t="s">
        <v>4</v>
      </c>
      <c r="D16" s="18" t="s">
        <v>5</v>
      </c>
      <c r="E16" s="19" t="s">
        <v>64</v>
      </c>
      <c r="F16" s="19" t="s">
        <v>65</v>
      </c>
      <c r="G16" s="11">
        <v>10</v>
      </c>
      <c r="H16" s="4">
        <v>10</v>
      </c>
      <c r="I16" s="7"/>
    </row>
    <row r="17" spans="1:11" ht="48" customHeight="1">
      <c r="A17" s="57"/>
      <c r="B17" s="58"/>
      <c r="C17" s="17" t="s">
        <v>4</v>
      </c>
      <c r="D17" s="18" t="s">
        <v>6</v>
      </c>
      <c r="E17" s="20" t="s">
        <v>66</v>
      </c>
      <c r="F17" s="20" t="s">
        <v>67</v>
      </c>
      <c r="G17" s="11">
        <v>10</v>
      </c>
      <c r="H17" s="4">
        <v>10</v>
      </c>
      <c r="I17" s="7"/>
    </row>
    <row r="18" spans="1:11" ht="45" customHeight="1">
      <c r="A18" s="57"/>
      <c r="B18" s="58"/>
      <c r="C18" s="17" t="s">
        <v>7</v>
      </c>
      <c r="D18" s="18" t="s">
        <v>68</v>
      </c>
      <c r="E18" s="21">
        <v>1</v>
      </c>
      <c r="F18" s="21">
        <v>1</v>
      </c>
      <c r="G18" s="11">
        <v>10</v>
      </c>
      <c r="H18" s="4">
        <v>10</v>
      </c>
      <c r="I18" s="7"/>
    </row>
    <row r="19" spans="1:11" ht="42" customHeight="1">
      <c r="A19" s="57"/>
      <c r="B19" s="58"/>
      <c r="C19" s="17" t="s">
        <v>7</v>
      </c>
      <c r="D19" s="22" t="s">
        <v>69</v>
      </c>
      <c r="E19" s="21">
        <v>1</v>
      </c>
      <c r="F19" s="21">
        <v>1</v>
      </c>
      <c r="G19" s="11">
        <v>5</v>
      </c>
      <c r="H19" s="11">
        <v>5</v>
      </c>
      <c r="I19" s="7"/>
    </row>
    <row r="20" spans="1:11" ht="27" customHeight="1">
      <c r="A20" s="57"/>
      <c r="B20" s="58"/>
      <c r="C20" s="17" t="s">
        <v>8</v>
      </c>
      <c r="D20" s="18" t="s">
        <v>70</v>
      </c>
      <c r="E20" s="16" t="s">
        <v>71</v>
      </c>
      <c r="F20" s="16" t="s">
        <v>72</v>
      </c>
      <c r="G20" s="11">
        <v>5</v>
      </c>
      <c r="H20" s="11">
        <v>5</v>
      </c>
      <c r="I20" s="7"/>
    </row>
    <row r="21" spans="1:11" ht="50.25" customHeight="1">
      <c r="A21" s="57"/>
      <c r="B21" s="59" t="s">
        <v>73</v>
      </c>
      <c r="C21" s="17" t="s">
        <v>9</v>
      </c>
      <c r="D21" s="18" t="s">
        <v>74</v>
      </c>
      <c r="E21" s="19" t="s">
        <v>75</v>
      </c>
      <c r="F21" s="19" t="s">
        <v>76</v>
      </c>
      <c r="G21" s="11">
        <v>15</v>
      </c>
      <c r="H21" s="11">
        <v>15</v>
      </c>
      <c r="I21" s="7"/>
    </row>
    <row r="22" spans="1:11" ht="50.25" customHeight="1">
      <c r="A22" s="57"/>
      <c r="B22" s="60"/>
      <c r="C22" s="11" t="s">
        <v>77</v>
      </c>
      <c r="D22" s="7" t="s">
        <v>78</v>
      </c>
      <c r="E22" s="11" t="s">
        <v>79</v>
      </c>
      <c r="F22" s="11" t="s">
        <v>79</v>
      </c>
      <c r="G22" s="11">
        <v>15</v>
      </c>
      <c r="H22" s="11">
        <v>15</v>
      </c>
      <c r="I22" s="7"/>
    </row>
    <row r="23" spans="1:11" ht="53.1" customHeight="1">
      <c r="A23" s="57"/>
      <c r="B23" s="14" t="s">
        <v>80</v>
      </c>
      <c r="C23" s="14" t="s">
        <v>10</v>
      </c>
      <c r="D23" s="23" t="s">
        <v>81</v>
      </c>
      <c r="E23" s="16" t="s">
        <v>82</v>
      </c>
      <c r="F23" s="21">
        <v>0.99</v>
      </c>
      <c r="G23" s="19">
        <v>10</v>
      </c>
      <c r="H23" s="19">
        <v>10</v>
      </c>
      <c r="I23" s="7"/>
    </row>
    <row r="24" spans="1:11" ht="27" customHeight="1">
      <c r="A24" s="51"/>
      <c r="B24" s="61" t="s">
        <v>83</v>
      </c>
      <c r="C24" s="62"/>
      <c r="D24" s="62"/>
      <c r="E24" s="62"/>
      <c r="F24" s="63"/>
      <c r="G24" s="19">
        <f>SUM(G15:G23)</f>
        <v>90</v>
      </c>
      <c r="H24" s="19">
        <f>SUM(H15:H23)</f>
        <v>90</v>
      </c>
      <c r="I24" s="24"/>
    </row>
    <row r="25" spans="1:11" ht="21.75" customHeight="1">
      <c r="A25" s="69" t="s">
        <v>84</v>
      </c>
      <c r="B25" s="69"/>
      <c r="C25" s="69"/>
      <c r="D25" s="70">
        <f>I7+H24</f>
        <v>100</v>
      </c>
      <c r="E25" s="70"/>
      <c r="F25" s="70"/>
      <c r="G25" s="70"/>
      <c r="H25" s="70"/>
      <c r="I25" s="70"/>
    </row>
    <row r="26" spans="1:11" ht="21.75" customHeight="1">
      <c r="A26" s="61" t="s">
        <v>85</v>
      </c>
      <c r="B26" s="62"/>
      <c r="C26" s="62"/>
      <c r="D26" s="71" t="str">
        <f>IF(D25&gt;=90,"优",IF(D25&gt;=80,"良",IF(D25&gt;=60,"中","差")))</f>
        <v>优</v>
      </c>
      <c r="E26" s="72"/>
      <c r="F26" s="72"/>
      <c r="G26" s="72"/>
      <c r="H26" s="72"/>
      <c r="I26" s="73"/>
    </row>
    <row r="27" spans="1:11" ht="69.75" customHeight="1">
      <c r="A27" s="64" t="s">
        <v>86</v>
      </c>
      <c r="B27" s="65"/>
      <c r="C27" s="66" t="s">
        <v>87</v>
      </c>
      <c r="D27" s="67"/>
      <c r="E27" s="67"/>
      <c r="F27" s="67"/>
      <c r="G27" s="67"/>
      <c r="H27" s="67"/>
      <c r="I27" s="68"/>
      <c r="K27" s="25"/>
    </row>
  </sheetData>
  <protectedRanges>
    <protectedRange sqref="D20" name="区域10"/>
    <protectedRange sqref="D18:F18" name="区域10_3"/>
    <protectedRange sqref="D21:E21 D23:E23" name="区域10_2_1"/>
    <protectedRange sqref="D20" name="区域10_1"/>
    <protectedRange sqref="D16:E16 E19 D19:D20" name="区域10_1_1"/>
    <protectedRange sqref="D23:E23 E21" name="区域10_2"/>
    <protectedRange sqref="D18:F18" name="区域10_3_1"/>
    <protectedRange sqref="E15" name="区域10_5"/>
    <protectedRange sqref="D21" name="区域10_1_2"/>
    <protectedRange sqref="D22:E22" name="区域10_1_1_1"/>
  </protectedRanges>
  <mergeCells count="24">
    <mergeCell ref="A27:B27"/>
    <mergeCell ref="C27:I27"/>
    <mergeCell ref="A25:C25"/>
    <mergeCell ref="D25:I25"/>
    <mergeCell ref="A26:C26"/>
    <mergeCell ref="D26:I26"/>
    <mergeCell ref="A6:B11"/>
    <mergeCell ref="F12:I12"/>
    <mergeCell ref="C13:E13"/>
    <mergeCell ref="F13:I13"/>
    <mergeCell ref="A14:A24"/>
    <mergeCell ref="B16:B20"/>
    <mergeCell ref="B21:B22"/>
    <mergeCell ref="B24:F24"/>
    <mergeCell ref="A12:B13"/>
    <mergeCell ref="C12:E12"/>
    <mergeCell ref="A1:I1"/>
    <mergeCell ref="A2:I2"/>
    <mergeCell ref="A4:B4"/>
    <mergeCell ref="C4:E4"/>
    <mergeCell ref="G4:I4"/>
    <mergeCell ref="A5:B5"/>
    <mergeCell ref="C5:E5"/>
    <mergeCell ref="G5:I5"/>
  </mergeCells>
  <phoneticPr fontId="7" type="noConversion"/>
  <printOptions gridLines="1"/>
  <pageMargins left="0.7" right="0.7" top="0.75" bottom="0.75" header="0.3" footer="0.3"/>
  <pageSetup scale="77" fitToHeight="0" pageOrder="overThenDown"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29"/>
  <sheetViews>
    <sheetView topLeftCell="A13" workbookViewId="0">
      <selection activeCell="C5" sqref="C5:E5"/>
    </sheetView>
  </sheetViews>
  <sheetFormatPr defaultRowHeight="14.25"/>
  <cols>
    <col min="1" max="1" width="4.25" style="1" customWidth="1"/>
    <col min="2" max="2" width="7.75" style="1" customWidth="1"/>
    <col min="3" max="3" width="16.625" style="1" customWidth="1"/>
    <col min="4" max="4" width="25.125" style="1" customWidth="1"/>
    <col min="5" max="5" width="12" style="1" customWidth="1"/>
    <col min="6" max="6" width="12.5" style="1" customWidth="1"/>
    <col min="7" max="7" width="10" style="1" customWidth="1"/>
    <col min="8" max="8" width="9.625" style="1" customWidth="1"/>
    <col min="9" max="9" width="18.875" style="1" customWidth="1"/>
    <col min="10" max="16384" width="9" style="1"/>
  </cols>
  <sheetData>
    <row r="1" spans="1:9" ht="26.25" customHeight="1">
      <c r="A1" s="44" t="s">
        <v>28</v>
      </c>
      <c r="B1" s="44"/>
      <c r="C1" s="44"/>
      <c r="D1" s="44"/>
      <c r="E1" s="44"/>
      <c r="F1" s="44"/>
      <c r="G1" s="44"/>
      <c r="H1" s="44"/>
      <c r="I1" s="44"/>
    </row>
    <row r="2" spans="1:9" ht="31.5" customHeight="1">
      <c r="A2" s="45" t="s">
        <v>29</v>
      </c>
      <c r="B2" s="45"/>
      <c r="C2" s="45"/>
      <c r="D2" s="45"/>
      <c r="E2" s="45"/>
      <c r="F2" s="45"/>
      <c r="G2" s="45"/>
      <c r="H2" s="45"/>
      <c r="I2" s="45"/>
    </row>
    <row r="3" spans="1:9" ht="19.5" customHeight="1">
      <c r="A3" s="2"/>
      <c r="B3" s="2"/>
      <c r="C3" s="2"/>
      <c r="D3" s="2"/>
      <c r="E3" s="2"/>
      <c r="F3" s="2"/>
      <c r="G3" s="2"/>
      <c r="H3" s="2"/>
      <c r="I3" s="3" t="s">
        <v>30</v>
      </c>
    </row>
    <row r="4" spans="1:9" ht="22.5" customHeight="1">
      <c r="A4" s="46" t="s">
        <v>31</v>
      </c>
      <c r="B4" s="46"/>
      <c r="C4" s="46" t="s">
        <v>88</v>
      </c>
      <c r="D4" s="46"/>
      <c r="E4" s="46"/>
      <c r="F4" s="4" t="s">
        <v>33</v>
      </c>
      <c r="G4" s="47" t="s">
        <v>34</v>
      </c>
      <c r="H4" s="48"/>
      <c r="I4" s="49"/>
    </row>
    <row r="5" spans="1:9" ht="21.75" customHeight="1">
      <c r="A5" s="46" t="s">
        <v>35</v>
      </c>
      <c r="B5" s="46"/>
      <c r="C5" s="47" t="s">
        <v>34</v>
      </c>
      <c r="D5" s="48"/>
      <c r="E5" s="49"/>
      <c r="F5" s="4" t="s">
        <v>36</v>
      </c>
      <c r="G5" s="50">
        <v>88181627</v>
      </c>
      <c r="H5" s="50"/>
      <c r="I5" s="50"/>
    </row>
    <row r="6" spans="1:9" ht="31.5" customHeight="1">
      <c r="A6" s="46" t="s">
        <v>37</v>
      </c>
      <c r="B6" s="46"/>
      <c r="C6" s="6"/>
      <c r="D6" s="4" t="s">
        <v>38</v>
      </c>
      <c r="E6" s="4" t="s">
        <v>39</v>
      </c>
      <c r="F6" s="4" t="s">
        <v>40</v>
      </c>
      <c r="G6" s="4" t="s">
        <v>41</v>
      </c>
      <c r="H6" s="4" t="s">
        <v>42</v>
      </c>
      <c r="I6" s="4" t="s">
        <v>43</v>
      </c>
    </row>
    <row r="7" spans="1:9" ht="21.75" customHeight="1">
      <c r="A7" s="46"/>
      <c r="B7" s="46"/>
      <c r="C7" s="7" t="s">
        <v>0</v>
      </c>
      <c r="D7" s="9">
        <v>52.5</v>
      </c>
      <c r="E7" s="9">
        <v>52.5</v>
      </c>
      <c r="F7" s="9"/>
      <c r="G7" s="9">
        <v>10</v>
      </c>
      <c r="H7" s="9">
        <f>F7/E7</f>
        <v>0</v>
      </c>
      <c r="I7" s="9">
        <f>G7*H7</f>
        <v>0</v>
      </c>
    </row>
    <row r="8" spans="1:9" ht="21.75" customHeight="1">
      <c r="A8" s="46"/>
      <c r="B8" s="46"/>
      <c r="C8" s="7" t="s">
        <v>44</v>
      </c>
      <c r="D8" s="11" t="s">
        <v>45</v>
      </c>
      <c r="E8" s="11" t="s">
        <v>45</v>
      </c>
      <c r="F8" s="11"/>
      <c r="G8" s="11" t="s">
        <v>46</v>
      </c>
      <c r="H8" s="11"/>
      <c r="I8" s="11" t="s">
        <v>46</v>
      </c>
    </row>
    <row r="9" spans="1:9" ht="21.75" customHeight="1">
      <c r="A9" s="46"/>
      <c r="B9" s="46"/>
      <c r="C9" s="7" t="s">
        <v>47</v>
      </c>
      <c r="D9" s="11">
        <v>52.5</v>
      </c>
      <c r="E9" s="11">
        <v>52.5</v>
      </c>
      <c r="F9" s="11"/>
      <c r="G9" s="11" t="s">
        <v>46</v>
      </c>
      <c r="H9" s="11"/>
      <c r="I9" s="11" t="s">
        <v>46</v>
      </c>
    </row>
    <row r="10" spans="1:9" ht="21.75" customHeight="1">
      <c r="A10" s="46"/>
      <c r="B10" s="46"/>
      <c r="C10" s="12" t="s">
        <v>48</v>
      </c>
      <c r="D10" s="11"/>
      <c r="E10" s="11"/>
      <c r="F10" s="11"/>
      <c r="G10" s="11" t="s">
        <v>46</v>
      </c>
      <c r="H10" s="11"/>
      <c r="I10" s="11" t="s">
        <v>46</v>
      </c>
    </row>
    <row r="11" spans="1:9" ht="21.75" customHeight="1">
      <c r="A11" s="46"/>
      <c r="B11" s="46"/>
      <c r="C11" s="7" t="s">
        <v>49</v>
      </c>
      <c r="D11" s="11"/>
      <c r="E11" s="11"/>
      <c r="F11" s="11"/>
      <c r="G11" s="11" t="s">
        <v>46</v>
      </c>
      <c r="H11" s="11"/>
      <c r="I11" s="11" t="s">
        <v>46</v>
      </c>
    </row>
    <row r="12" spans="1:9" ht="20.100000000000001" customHeight="1">
      <c r="A12" s="46" t="s">
        <v>50</v>
      </c>
      <c r="B12" s="46"/>
      <c r="C12" s="47" t="s">
        <v>51</v>
      </c>
      <c r="D12" s="48"/>
      <c r="E12" s="48"/>
      <c r="F12" s="46" t="s">
        <v>52</v>
      </c>
      <c r="G12" s="51"/>
      <c r="H12" s="51"/>
      <c r="I12" s="51"/>
    </row>
    <row r="13" spans="1:9" ht="48" customHeight="1">
      <c r="A13" s="46"/>
      <c r="B13" s="46"/>
      <c r="C13" s="74" t="s">
        <v>89</v>
      </c>
      <c r="D13" s="75"/>
      <c r="E13" s="76"/>
      <c r="F13" s="74" t="s">
        <v>90</v>
      </c>
      <c r="G13" s="75"/>
      <c r="H13" s="75"/>
      <c r="I13" s="76"/>
    </row>
    <row r="14" spans="1:9" s="13" customFormat="1" ht="65.25" customHeight="1">
      <c r="A14" s="56" t="s">
        <v>55</v>
      </c>
      <c r="B14" s="4" t="s">
        <v>56</v>
      </c>
      <c r="C14" s="4" t="s">
        <v>57</v>
      </c>
      <c r="D14" s="4" t="s">
        <v>1</v>
      </c>
      <c r="E14" s="4" t="s">
        <v>58</v>
      </c>
      <c r="F14" s="4" t="s">
        <v>59</v>
      </c>
      <c r="G14" s="4" t="s">
        <v>41</v>
      </c>
      <c r="H14" s="4" t="s">
        <v>43</v>
      </c>
      <c r="I14" s="4" t="s">
        <v>60</v>
      </c>
    </row>
    <row r="15" spans="1:9" s="13" customFormat="1" ht="30" customHeight="1">
      <c r="A15" s="57"/>
      <c r="B15" s="58" t="s">
        <v>61</v>
      </c>
      <c r="C15" s="59" t="s">
        <v>2</v>
      </c>
      <c r="D15" s="22" t="s">
        <v>11</v>
      </c>
      <c r="E15" s="26" t="s">
        <v>91</v>
      </c>
      <c r="F15" s="26" t="s">
        <v>92</v>
      </c>
      <c r="G15" s="4">
        <v>5</v>
      </c>
      <c r="H15" s="4">
        <v>5</v>
      </c>
      <c r="I15" s="5"/>
    </row>
    <row r="16" spans="1:9" s="13" customFormat="1" ht="30" customHeight="1">
      <c r="A16" s="57"/>
      <c r="B16" s="58"/>
      <c r="C16" s="60"/>
      <c r="D16" s="18" t="s">
        <v>88</v>
      </c>
      <c r="E16" s="4" t="s">
        <v>93</v>
      </c>
      <c r="F16" s="4" t="s">
        <v>94</v>
      </c>
      <c r="G16" s="4">
        <v>5</v>
      </c>
      <c r="H16" s="4">
        <v>5</v>
      </c>
      <c r="I16" s="4" t="s">
        <v>45</v>
      </c>
    </row>
    <row r="17" spans="1:11" ht="24" customHeight="1">
      <c r="A17" s="57"/>
      <c r="B17" s="58" t="s">
        <v>63</v>
      </c>
      <c r="C17" s="58" t="s">
        <v>4</v>
      </c>
      <c r="D17" s="18" t="s">
        <v>12</v>
      </c>
      <c r="E17" s="11" t="s">
        <v>95</v>
      </c>
      <c r="F17" s="11" t="s">
        <v>96</v>
      </c>
      <c r="G17" s="11">
        <v>10</v>
      </c>
      <c r="H17" s="11">
        <v>10</v>
      </c>
      <c r="I17" s="27"/>
    </row>
    <row r="18" spans="1:11" ht="24" customHeight="1">
      <c r="A18" s="57"/>
      <c r="B18" s="58"/>
      <c r="C18" s="58"/>
      <c r="D18" s="22" t="s">
        <v>97</v>
      </c>
      <c r="E18" s="11" t="s">
        <v>98</v>
      </c>
      <c r="F18" s="11" t="s">
        <v>99</v>
      </c>
      <c r="G18" s="11">
        <v>5</v>
      </c>
      <c r="H18" s="11">
        <v>5</v>
      </c>
      <c r="I18" s="7"/>
    </row>
    <row r="19" spans="1:11" ht="24" customHeight="1">
      <c r="A19" s="57"/>
      <c r="B19" s="58"/>
      <c r="C19" s="58" t="s">
        <v>7</v>
      </c>
      <c r="D19" s="18" t="s">
        <v>13</v>
      </c>
      <c r="E19" s="26">
        <v>1</v>
      </c>
      <c r="F19" s="26" t="s">
        <v>100</v>
      </c>
      <c r="G19" s="11">
        <v>5</v>
      </c>
      <c r="H19" s="11">
        <v>5</v>
      </c>
      <c r="I19" s="7"/>
    </row>
    <row r="20" spans="1:11" ht="24" customHeight="1">
      <c r="A20" s="57"/>
      <c r="B20" s="58"/>
      <c r="C20" s="58"/>
      <c r="D20" s="22" t="s">
        <v>101</v>
      </c>
      <c r="E20" s="11" t="s">
        <v>102</v>
      </c>
      <c r="F20" s="28">
        <v>0.98</v>
      </c>
      <c r="G20" s="11">
        <v>10</v>
      </c>
      <c r="H20" s="11">
        <v>10</v>
      </c>
      <c r="I20" s="7"/>
    </row>
    <row r="21" spans="1:11" ht="24" customHeight="1">
      <c r="A21" s="57"/>
      <c r="B21" s="58"/>
      <c r="C21" s="58"/>
      <c r="D21" s="22" t="s">
        <v>14</v>
      </c>
      <c r="E21" s="26">
        <v>1</v>
      </c>
      <c r="F21" s="26">
        <v>1</v>
      </c>
      <c r="G21" s="11">
        <v>5</v>
      </c>
      <c r="H21" s="11">
        <v>5</v>
      </c>
      <c r="I21" s="7"/>
    </row>
    <row r="22" spans="1:11" ht="24" customHeight="1">
      <c r="A22" s="57"/>
      <c r="B22" s="58"/>
      <c r="C22" s="11" t="s">
        <v>8</v>
      </c>
      <c r="D22" s="22" t="s">
        <v>103</v>
      </c>
      <c r="E22" s="4" t="s">
        <v>104</v>
      </c>
      <c r="F22" s="11" t="s">
        <v>105</v>
      </c>
      <c r="G22" s="11">
        <v>5</v>
      </c>
      <c r="H22" s="11">
        <v>5</v>
      </c>
      <c r="I22" s="7"/>
    </row>
    <row r="23" spans="1:11" ht="35.25" customHeight="1">
      <c r="A23" s="57"/>
      <c r="B23" s="59" t="s">
        <v>73</v>
      </c>
      <c r="C23" s="58" t="s">
        <v>106</v>
      </c>
      <c r="D23" s="29" t="s">
        <v>107</v>
      </c>
      <c r="E23" s="26">
        <v>1</v>
      </c>
      <c r="F23" s="26">
        <v>1</v>
      </c>
      <c r="G23" s="11">
        <v>20</v>
      </c>
      <c r="H23" s="11">
        <v>20</v>
      </c>
      <c r="I23" s="7"/>
    </row>
    <row r="24" spans="1:11" ht="27.75" customHeight="1">
      <c r="A24" s="57"/>
      <c r="B24" s="60"/>
      <c r="C24" s="58"/>
      <c r="D24" s="29" t="s">
        <v>108</v>
      </c>
      <c r="E24" s="11" t="s">
        <v>109</v>
      </c>
      <c r="F24" s="11" t="s">
        <v>109</v>
      </c>
      <c r="G24" s="11">
        <v>10</v>
      </c>
      <c r="H24" s="11">
        <v>10</v>
      </c>
      <c r="I24" s="7"/>
    </row>
    <row r="25" spans="1:11" ht="46.5" customHeight="1">
      <c r="A25" s="57"/>
      <c r="B25" s="14" t="s">
        <v>80</v>
      </c>
      <c r="C25" s="14" t="s">
        <v>10</v>
      </c>
      <c r="D25" s="18" t="s">
        <v>15</v>
      </c>
      <c r="E25" s="11" t="s">
        <v>82</v>
      </c>
      <c r="F25" s="28">
        <v>0.97</v>
      </c>
      <c r="G25" s="11">
        <v>10</v>
      </c>
      <c r="H25" s="11">
        <v>10</v>
      </c>
      <c r="I25" s="7"/>
    </row>
    <row r="26" spans="1:11" ht="27" customHeight="1">
      <c r="A26" s="51"/>
      <c r="B26" s="61" t="s">
        <v>83</v>
      </c>
      <c r="C26" s="62"/>
      <c r="D26" s="62"/>
      <c r="E26" s="62"/>
      <c r="F26" s="63"/>
      <c r="G26" s="19">
        <f>SUM(G15:G25)</f>
        <v>90</v>
      </c>
      <c r="H26" s="19">
        <f>SUM(H15:H25)</f>
        <v>90</v>
      </c>
      <c r="I26" s="24"/>
    </row>
    <row r="27" spans="1:11" ht="21.75" customHeight="1">
      <c r="A27" s="69" t="s">
        <v>84</v>
      </c>
      <c r="B27" s="69"/>
      <c r="C27" s="69"/>
      <c r="D27" s="70">
        <f>I7+H26</f>
        <v>90</v>
      </c>
      <c r="E27" s="70"/>
      <c r="F27" s="70"/>
      <c r="G27" s="70"/>
      <c r="H27" s="70"/>
      <c r="I27" s="70"/>
    </row>
    <row r="28" spans="1:11" ht="21.75" customHeight="1">
      <c r="A28" s="61" t="s">
        <v>85</v>
      </c>
      <c r="B28" s="62"/>
      <c r="C28" s="62"/>
      <c r="D28" s="71" t="str">
        <f>IF(D27&gt;=90,"优",IF(D27&gt;=80,"良",IF(D27&gt;=60,"中","差")))</f>
        <v>优</v>
      </c>
      <c r="E28" s="72"/>
      <c r="F28" s="72"/>
      <c r="G28" s="72"/>
      <c r="H28" s="72"/>
      <c r="I28" s="73"/>
    </row>
    <row r="29" spans="1:11" ht="69.75" customHeight="1">
      <c r="A29" s="66" t="s">
        <v>86</v>
      </c>
      <c r="B29" s="68"/>
      <c r="C29" s="66" t="s">
        <v>87</v>
      </c>
      <c r="D29" s="67"/>
      <c r="E29" s="67"/>
      <c r="F29" s="67"/>
      <c r="G29" s="67"/>
      <c r="H29" s="67"/>
      <c r="I29" s="68"/>
      <c r="K29" s="25"/>
    </row>
  </sheetData>
  <mergeCells count="29">
    <mergeCell ref="B23:B24"/>
    <mergeCell ref="C23:C24"/>
    <mergeCell ref="B26:F26"/>
    <mergeCell ref="A29:B29"/>
    <mergeCell ref="C29:I29"/>
    <mergeCell ref="A27:C27"/>
    <mergeCell ref="D27:I27"/>
    <mergeCell ref="A28:C28"/>
    <mergeCell ref="D28:I28"/>
    <mergeCell ref="A5:B5"/>
    <mergeCell ref="C5:E5"/>
    <mergeCell ref="G5:I5"/>
    <mergeCell ref="A6:B11"/>
    <mergeCell ref="A14:A26"/>
    <mergeCell ref="B15:B16"/>
    <mergeCell ref="C15:C16"/>
    <mergeCell ref="B17:B22"/>
    <mergeCell ref="C17:C18"/>
    <mergeCell ref="C19:C21"/>
    <mergeCell ref="A1:I1"/>
    <mergeCell ref="A2:I2"/>
    <mergeCell ref="A4:B4"/>
    <mergeCell ref="C4:E4"/>
    <mergeCell ref="G4:I4"/>
    <mergeCell ref="A12:B13"/>
    <mergeCell ref="C12:E12"/>
    <mergeCell ref="F12:I12"/>
    <mergeCell ref="C13:E13"/>
    <mergeCell ref="F13:I13"/>
  </mergeCells>
  <phoneticPr fontId="8" type="noConversion"/>
  <pageMargins left="0.75" right="0.75" top="0.54" bottom="0.34" header="0.5" footer="0.25"/>
  <pageSetup paperSize="9" scale="75"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I28"/>
  <sheetViews>
    <sheetView topLeftCell="A16" workbookViewId="0">
      <selection sqref="A1:IV65536"/>
    </sheetView>
  </sheetViews>
  <sheetFormatPr defaultRowHeight="14.25"/>
  <cols>
    <col min="1" max="1" width="4.25" style="31" customWidth="1"/>
    <col min="2" max="2" width="10.25" style="31" customWidth="1"/>
    <col min="3" max="3" width="16.625" style="31" customWidth="1"/>
    <col min="4" max="4" width="29.375" style="31" customWidth="1"/>
    <col min="5" max="5" width="21.75" style="31" customWidth="1"/>
    <col min="6" max="6" width="12.5" style="31" customWidth="1"/>
    <col min="7" max="7" width="10" style="31" customWidth="1"/>
    <col min="8" max="8" width="9.625" style="31" customWidth="1"/>
    <col min="9" max="9" width="18.875" style="31" customWidth="1"/>
    <col min="10" max="16384" width="9" style="31"/>
  </cols>
  <sheetData>
    <row r="1" spans="1:9" ht="26.25" customHeight="1">
      <c r="A1" s="77" t="s">
        <v>110</v>
      </c>
      <c r="B1" s="77"/>
      <c r="C1" s="77"/>
      <c r="D1" s="77"/>
      <c r="E1" s="77"/>
      <c r="F1" s="77"/>
      <c r="G1" s="77"/>
      <c r="H1" s="77"/>
      <c r="I1" s="77"/>
    </row>
    <row r="2" spans="1:9" ht="19.5" customHeight="1">
      <c r="A2" s="78" t="s">
        <v>29</v>
      </c>
      <c r="B2" s="78"/>
      <c r="C2" s="78"/>
      <c r="D2" s="78"/>
      <c r="E2" s="78"/>
      <c r="F2" s="78"/>
      <c r="G2" s="78"/>
      <c r="H2" s="78"/>
      <c r="I2" s="78"/>
    </row>
    <row r="3" spans="1:9" ht="19.5" customHeight="1">
      <c r="A3" s="32"/>
      <c r="B3" s="32"/>
      <c r="C3" s="32"/>
      <c r="D3" s="32"/>
      <c r="E3" s="32"/>
      <c r="F3" s="32"/>
      <c r="G3" s="32"/>
      <c r="H3" s="32"/>
      <c r="I3" s="33" t="s">
        <v>30</v>
      </c>
    </row>
    <row r="4" spans="1:9" ht="22.5" customHeight="1">
      <c r="A4" s="79" t="s">
        <v>31</v>
      </c>
      <c r="B4" s="79"/>
      <c r="C4" s="79" t="s">
        <v>16</v>
      </c>
      <c r="D4" s="79"/>
      <c r="E4" s="79"/>
      <c r="F4" s="34" t="s">
        <v>33</v>
      </c>
      <c r="G4" s="80" t="s">
        <v>34</v>
      </c>
      <c r="H4" s="81"/>
      <c r="I4" s="82"/>
    </row>
    <row r="5" spans="1:9" ht="21.75" customHeight="1">
      <c r="A5" s="79" t="s">
        <v>35</v>
      </c>
      <c r="B5" s="79"/>
      <c r="C5" s="79" t="s">
        <v>17</v>
      </c>
      <c r="D5" s="79"/>
      <c r="E5" s="79"/>
      <c r="F5" s="34" t="s">
        <v>36</v>
      </c>
      <c r="G5" s="84">
        <v>85181711</v>
      </c>
      <c r="H5" s="84"/>
      <c r="I5" s="84"/>
    </row>
    <row r="6" spans="1:9" ht="31.5" customHeight="1">
      <c r="A6" s="79" t="s">
        <v>37</v>
      </c>
      <c r="B6" s="79"/>
      <c r="C6" s="35"/>
      <c r="D6" s="34" t="s">
        <v>38</v>
      </c>
      <c r="E6" s="34" t="s">
        <v>39</v>
      </c>
      <c r="F6" s="34" t="s">
        <v>40</v>
      </c>
      <c r="G6" s="34" t="s">
        <v>41</v>
      </c>
      <c r="H6" s="34" t="s">
        <v>42</v>
      </c>
      <c r="I6" s="34" t="s">
        <v>43</v>
      </c>
    </row>
    <row r="7" spans="1:9" ht="21.75" customHeight="1">
      <c r="A7" s="79"/>
      <c r="B7" s="79"/>
      <c r="C7" s="27" t="s">
        <v>0</v>
      </c>
      <c r="D7" s="36">
        <f>SUM(D8:D11)</f>
        <v>3837</v>
      </c>
      <c r="E7" s="36">
        <f>SUM(E8:E11)</f>
        <v>3837</v>
      </c>
      <c r="F7" s="36">
        <f>SUM(F8:F11)</f>
        <v>3836.31</v>
      </c>
      <c r="G7" s="36">
        <v>10</v>
      </c>
      <c r="H7" s="37">
        <f>F7/E7</f>
        <v>0.99982017200938234</v>
      </c>
      <c r="I7" s="38">
        <f>G7*H7</f>
        <v>9.9982017200938227</v>
      </c>
    </row>
    <row r="8" spans="1:9" ht="21.75" customHeight="1">
      <c r="A8" s="79"/>
      <c r="B8" s="79"/>
      <c r="C8" s="27" t="s">
        <v>44</v>
      </c>
      <c r="D8" s="19"/>
      <c r="E8" s="19"/>
      <c r="F8" s="19"/>
      <c r="G8" s="19" t="s">
        <v>46</v>
      </c>
      <c r="H8" s="19"/>
      <c r="I8" s="19" t="s">
        <v>46</v>
      </c>
    </row>
    <row r="9" spans="1:9" ht="21.75" customHeight="1">
      <c r="A9" s="79"/>
      <c r="B9" s="79"/>
      <c r="C9" s="27" t="s">
        <v>47</v>
      </c>
      <c r="D9" s="19">
        <v>3837</v>
      </c>
      <c r="E9" s="19">
        <v>3837</v>
      </c>
      <c r="F9" s="19">
        <v>3836.31</v>
      </c>
      <c r="G9" s="19" t="s">
        <v>46</v>
      </c>
      <c r="H9" s="19"/>
      <c r="I9" s="19" t="s">
        <v>46</v>
      </c>
    </row>
    <row r="10" spans="1:9" ht="21.75" customHeight="1">
      <c r="A10" s="79"/>
      <c r="B10" s="79"/>
      <c r="C10" s="39" t="s">
        <v>48</v>
      </c>
      <c r="D10" s="19"/>
      <c r="E10" s="19"/>
      <c r="F10" s="19"/>
      <c r="G10" s="19" t="s">
        <v>46</v>
      </c>
      <c r="H10" s="19"/>
      <c r="I10" s="19" t="s">
        <v>46</v>
      </c>
    </row>
    <row r="11" spans="1:9" ht="21.75" customHeight="1">
      <c r="A11" s="79"/>
      <c r="B11" s="79"/>
      <c r="C11" s="27" t="s">
        <v>49</v>
      </c>
      <c r="D11" s="19"/>
      <c r="E11" s="19"/>
      <c r="F11" s="19"/>
      <c r="G11" s="19" t="s">
        <v>46</v>
      </c>
      <c r="H11" s="19"/>
      <c r="I11" s="19" t="s">
        <v>46</v>
      </c>
    </row>
    <row r="12" spans="1:9" ht="20.100000000000001" customHeight="1">
      <c r="A12" s="79" t="s">
        <v>50</v>
      </c>
      <c r="B12" s="79"/>
      <c r="C12" s="80" t="s">
        <v>111</v>
      </c>
      <c r="D12" s="81"/>
      <c r="E12" s="81"/>
      <c r="F12" s="79" t="s">
        <v>112</v>
      </c>
      <c r="G12" s="83"/>
      <c r="H12" s="83"/>
      <c r="I12" s="83"/>
    </row>
    <row r="13" spans="1:9" ht="48" customHeight="1">
      <c r="A13" s="79"/>
      <c r="B13" s="79"/>
      <c r="C13" s="80" t="s">
        <v>113</v>
      </c>
      <c r="D13" s="81"/>
      <c r="E13" s="81"/>
      <c r="F13" s="79" t="s">
        <v>113</v>
      </c>
      <c r="G13" s="79"/>
      <c r="H13" s="79"/>
      <c r="I13" s="79"/>
    </row>
    <row r="14" spans="1:9" s="40" customFormat="1" ht="79.5" customHeight="1">
      <c r="A14" s="85" t="s">
        <v>55</v>
      </c>
      <c r="B14" s="34" t="s">
        <v>56</v>
      </c>
      <c r="C14" s="34" t="s">
        <v>57</v>
      </c>
      <c r="D14" s="34" t="s">
        <v>1</v>
      </c>
      <c r="E14" s="34" t="s">
        <v>128</v>
      </c>
      <c r="F14" s="34" t="s">
        <v>129</v>
      </c>
      <c r="G14" s="34" t="s">
        <v>41</v>
      </c>
      <c r="H14" s="34" t="s">
        <v>43</v>
      </c>
      <c r="I14" s="34" t="s">
        <v>130</v>
      </c>
    </row>
    <row r="15" spans="1:9" s="40" customFormat="1" ht="20.25" customHeight="1">
      <c r="A15" s="86"/>
      <c r="B15" s="87" t="s">
        <v>61</v>
      </c>
      <c r="C15" s="88" t="s">
        <v>2</v>
      </c>
      <c r="D15" s="30" t="s">
        <v>18</v>
      </c>
      <c r="E15" s="19" t="s">
        <v>114</v>
      </c>
      <c r="F15" s="19" t="s">
        <v>115</v>
      </c>
      <c r="G15" s="19">
        <v>5</v>
      </c>
      <c r="H15" s="19">
        <v>5</v>
      </c>
      <c r="I15" s="19"/>
    </row>
    <row r="16" spans="1:9" s="40" customFormat="1" ht="18" customHeight="1">
      <c r="A16" s="86"/>
      <c r="B16" s="87"/>
      <c r="C16" s="89"/>
      <c r="D16" s="30" t="s">
        <v>19</v>
      </c>
      <c r="E16" s="19" t="s">
        <v>116</v>
      </c>
      <c r="F16" s="19" t="s">
        <v>117</v>
      </c>
      <c r="G16" s="19">
        <v>5</v>
      </c>
      <c r="H16" s="19">
        <v>5</v>
      </c>
      <c r="I16" s="19"/>
    </row>
    <row r="17" spans="1:9" ht="18" customHeight="1">
      <c r="A17" s="86"/>
      <c r="B17" s="87" t="s">
        <v>63</v>
      </c>
      <c r="C17" s="87" t="s">
        <v>4</v>
      </c>
      <c r="D17" s="30" t="s">
        <v>20</v>
      </c>
      <c r="E17" s="19" t="s">
        <v>98</v>
      </c>
      <c r="F17" s="19" t="s">
        <v>118</v>
      </c>
      <c r="G17" s="19">
        <v>5</v>
      </c>
      <c r="H17" s="19">
        <v>5</v>
      </c>
      <c r="I17" s="19"/>
    </row>
    <row r="18" spans="1:9" ht="18" customHeight="1">
      <c r="A18" s="86"/>
      <c r="B18" s="87"/>
      <c r="C18" s="87"/>
      <c r="D18" s="30" t="s">
        <v>21</v>
      </c>
      <c r="E18" s="19" t="s">
        <v>119</v>
      </c>
      <c r="F18" s="19" t="s">
        <v>120</v>
      </c>
      <c r="G18" s="19">
        <v>5</v>
      </c>
      <c r="H18" s="19">
        <v>5</v>
      </c>
      <c r="I18" s="19"/>
    </row>
    <row r="19" spans="1:9" ht="18" customHeight="1">
      <c r="A19" s="86"/>
      <c r="B19" s="87"/>
      <c r="C19" s="87"/>
      <c r="D19" s="30" t="s">
        <v>22</v>
      </c>
      <c r="E19" s="19" t="s">
        <v>121</v>
      </c>
      <c r="F19" s="19" t="s">
        <v>122</v>
      </c>
      <c r="G19" s="19">
        <v>5</v>
      </c>
      <c r="H19" s="19">
        <v>5</v>
      </c>
      <c r="I19" s="19"/>
    </row>
    <row r="20" spans="1:9" ht="18" customHeight="1">
      <c r="A20" s="86"/>
      <c r="B20" s="87"/>
      <c r="C20" s="87"/>
      <c r="D20" s="30" t="s">
        <v>23</v>
      </c>
      <c r="E20" s="19" t="s">
        <v>123</v>
      </c>
      <c r="F20" s="19" t="s">
        <v>124</v>
      </c>
      <c r="G20" s="19">
        <v>5</v>
      </c>
      <c r="H20" s="19">
        <v>5</v>
      </c>
      <c r="I20" s="19"/>
    </row>
    <row r="21" spans="1:9" ht="18" customHeight="1">
      <c r="A21" s="86"/>
      <c r="B21" s="87"/>
      <c r="C21" s="87" t="s">
        <v>7</v>
      </c>
      <c r="D21" s="30" t="s">
        <v>24</v>
      </c>
      <c r="E21" s="42" t="s">
        <v>125</v>
      </c>
      <c r="F21" s="43">
        <v>1</v>
      </c>
      <c r="G21" s="19">
        <v>10</v>
      </c>
      <c r="H21" s="19">
        <v>10</v>
      </c>
      <c r="I21" s="19"/>
    </row>
    <row r="22" spans="1:9" ht="18" customHeight="1">
      <c r="A22" s="86"/>
      <c r="B22" s="87"/>
      <c r="C22" s="87"/>
      <c r="D22" s="30" t="s">
        <v>25</v>
      </c>
      <c r="E22" s="42" t="s">
        <v>125</v>
      </c>
      <c r="F22" s="43">
        <v>1</v>
      </c>
      <c r="G22" s="19">
        <v>10</v>
      </c>
      <c r="H22" s="19">
        <v>10</v>
      </c>
      <c r="I22" s="19"/>
    </row>
    <row r="23" spans="1:9" ht="66.95" customHeight="1">
      <c r="A23" s="86"/>
      <c r="B23" s="19" t="s">
        <v>73</v>
      </c>
      <c r="C23" s="19" t="s">
        <v>106</v>
      </c>
      <c r="D23" s="30" t="s">
        <v>26</v>
      </c>
      <c r="E23" s="42" t="s">
        <v>126</v>
      </c>
      <c r="F23" s="43">
        <v>0</v>
      </c>
      <c r="G23" s="19">
        <v>30</v>
      </c>
      <c r="H23" s="19">
        <v>30</v>
      </c>
      <c r="I23" s="19"/>
    </row>
    <row r="24" spans="1:9" ht="33" customHeight="1">
      <c r="A24" s="86"/>
      <c r="B24" s="41" t="s">
        <v>80</v>
      </c>
      <c r="C24" s="41" t="s">
        <v>10</v>
      </c>
      <c r="D24" s="30" t="s">
        <v>27</v>
      </c>
      <c r="E24" s="19" t="s">
        <v>82</v>
      </c>
      <c r="F24" s="43">
        <v>0.99</v>
      </c>
      <c r="G24" s="19">
        <v>10</v>
      </c>
      <c r="H24" s="19">
        <v>10</v>
      </c>
      <c r="I24" s="19"/>
    </row>
    <row r="25" spans="1:9" ht="27" customHeight="1">
      <c r="A25" s="83"/>
      <c r="B25" s="90" t="s">
        <v>83</v>
      </c>
      <c r="C25" s="91"/>
      <c r="D25" s="91"/>
      <c r="E25" s="91"/>
      <c r="F25" s="92"/>
      <c r="G25" s="19">
        <f>SUM(G15:G24)</f>
        <v>90</v>
      </c>
      <c r="H25" s="19">
        <f>SUM(H15:H24)</f>
        <v>90</v>
      </c>
      <c r="I25" s="19"/>
    </row>
    <row r="26" spans="1:9" ht="21.75" customHeight="1">
      <c r="A26" s="70" t="s">
        <v>84</v>
      </c>
      <c r="B26" s="70"/>
      <c r="C26" s="70"/>
      <c r="D26" s="93">
        <f>I7+H25</f>
        <v>99.998201720093817</v>
      </c>
      <c r="E26" s="93"/>
      <c r="F26" s="93"/>
      <c r="G26" s="93"/>
      <c r="H26" s="93"/>
      <c r="I26" s="93"/>
    </row>
    <row r="27" spans="1:9" ht="21.75" customHeight="1">
      <c r="A27" s="90" t="s">
        <v>85</v>
      </c>
      <c r="B27" s="91"/>
      <c r="C27" s="91"/>
      <c r="D27" s="71" t="str">
        <f>IF(D26&gt;=90,"优",IF(D26&gt;=80,"良",IF(D26&gt;=60,"中","差")))</f>
        <v>优</v>
      </c>
      <c r="E27" s="72"/>
      <c r="F27" s="72"/>
      <c r="G27" s="72"/>
      <c r="H27" s="72"/>
      <c r="I27" s="73"/>
    </row>
    <row r="28" spans="1:9" ht="69.75" customHeight="1">
      <c r="A28" s="71" t="s">
        <v>86</v>
      </c>
      <c r="B28" s="73"/>
      <c r="C28" s="71" t="s">
        <v>127</v>
      </c>
      <c r="D28" s="72"/>
      <c r="E28" s="72"/>
      <c r="F28" s="72"/>
      <c r="G28" s="72"/>
      <c r="H28" s="72"/>
      <c r="I28" s="73"/>
    </row>
  </sheetData>
  <mergeCells count="27">
    <mergeCell ref="B25:F25"/>
    <mergeCell ref="A28:B28"/>
    <mergeCell ref="C28:I28"/>
    <mergeCell ref="A26:C26"/>
    <mergeCell ref="D26:I26"/>
    <mergeCell ref="A27:C27"/>
    <mergeCell ref="D27:I27"/>
    <mergeCell ref="A5:B5"/>
    <mergeCell ref="C5:E5"/>
    <mergeCell ref="G5:I5"/>
    <mergeCell ref="A6:B11"/>
    <mergeCell ref="A14:A25"/>
    <mergeCell ref="B15:B16"/>
    <mergeCell ref="C15:C16"/>
    <mergeCell ref="B17:B22"/>
    <mergeCell ref="C17:C20"/>
    <mergeCell ref="C21:C22"/>
    <mergeCell ref="A1:I1"/>
    <mergeCell ref="A2:I2"/>
    <mergeCell ref="A4:B4"/>
    <mergeCell ref="C4:E4"/>
    <mergeCell ref="G4:I4"/>
    <mergeCell ref="A12:B13"/>
    <mergeCell ref="C12:E12"/>
    <mergeCell ref="F12:I12"/>
    <mergeCell ref="C13:E13"/>
    <mergeCell ref="F13:I13"/>
  </mergeCells>
  <phoneticPr fontId="8" type="noConversion"/>
  <pageMargins left="0.75" right="0.75" top="0.55000000000000004" bottom="0.39" header="0.5"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校车运行费用</vt:lpstr>
      <vt:lpstr>校园安全应急保障经费</vt:lpstr>
      <vt:lpstr>义务教育生均公用经费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2025-03-20T08:24:59Z</cp:lastPrinted>
  <dcterms:created xsi:type="dcterms:W3CDTF">2023-12-15T07:24:00Z</dcterms:created>
  <dcterms:modified xsi:type="dcterms:W3CDTF">2025-03-25T02:52:04Z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A68D7BD3150840A0847A9353FA23D680_13</vt:lpwstr>
  </property>
  <property fmtid="{D5CDD505-2E9C-101B-9397-08002B2CF9AE}" pid="3" name="KSOProductBuildVer">
    <vt:lpwstr>2052-12.1.0.16120</vt:lpwstr>
  </property>
</Properties>
</file>