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2375" activeTab="3"/>
  </bookViews>
  <sheets>
    <sheet name="兰亭小学集团化办学项目" sheetId="1" r:id="rId1"/>
    <sheet name="香江路第二小学集团化办学项目" sheetId="2" r:id="rId2"/>
    <sheet name="教育国际交流合作专项资金项目" sheetId="3" r:id="rId3"/>
    <sheet name="青西一中省学科基地培训" sheetId="4" r:id="rId4"/>
  </sheets>
  <definedNames>
    <definedName name="_xlnm.Print_Area" localSheetId="0">兰亭小学集团化办学项目!$A$1:$I$44</definedName>
    <definedName name="_xlnm.Print_Area" localSheetId="1">香江路第二小学集团化办学项目!$A$1:$I$34</definedName>
  </definedNames>
  <calcPr calcId="114210" refMode="R1C1"/>
</workbook>
</file>

<file path=xl/calcChain.xml><?xml version="1.0" encoding="utf-8"?>
<calcChain xmlns="http://schemas.openxmlformats.org/spreadsheetml/2006/main">
  <c r="F7" i="4"/>
  <c r="E7"/>
  <c r="H7"/>
  <c r="I7"/>
  <c r="H28"/>
  <c r="D29"/>
  <c r="D30"/>
  <c r="G28"/>
  <c r="D7"/>
  <c r="F7" i="3"/>
  <c r="E7"/>
  <c r="H7"/>
  <c r="I7"/>
  <c r="H26"/>
  <c r="D27"/>
  <c r="D28"/>
  <c r="G26"/>
  <c r="D7"/>
  <c r="F7" i="2"/>
  <c r="E7"/>
  <c r="H7"/>
  <c r="I7"/>
  <c r="H31"/>
  <c r="D32"/>
  <c r="D33"/>
  <c r="G31"/>
  <c r="D7"/>
  <c r="F7" i="1"/>
  <c r="E7"/>
  <c r="H7"/>
  <c r="I7"/>
  <c r="H41"/>
  <c r="D42"/>
  <c r="D43"/>
  <c r="G41"/>
  <c r="D7"/>
</calcChain>
</file>

<file path=xl/sharedStrings.xml><?xml version="1.0" encoding="utf-8"?>
<sst xmlns="http://schemas.openxmlformats.org/spreadsheetml/2006/main" count="416" uniqueCount="199">
  <si>
    <t>集团化办学项目</t>
  </si>
  <si>
    <t>年度资金总额</t>
  </si>
  <si>
    <t>三级指标</t>
  </si>
  <si>
    <t>经济成本指标</t>
  </si>
  <si>
    <t>书法及其它用品采购</t>
  </si>
  <si>
    <t>校园文化宣传</t>
  </si>
  <si>
    <t>校园监控网络补充及维修</t>
  </si>
  <si>
    <t>阶梯教室改造提升</t>
  </si>
  <si>
    <t>数量指标</t>
  </si>
  <si>
    <t>集团化办学校园文化及宣传</t>
  </si>
  <si>
    <t>阶梯教室后台改造提升</t>
  </si>
  <si>
    <t>阶梯教室硬件提升购买</t>
  </si>
  <si>
    <t>质量指标</t>
  </si>
  <si>
    <t>验收合格率</t>
  </si>
  <si>
    <t>时效指标</t>
  </si>
  <si>
    <t>采购验收时间</t>
  </si>
  <si>
    <t>资源利用率</t>
  </si>
  <si>
    <t>服务对象满意度指标</t>
  </si>
  <si>
    <t>学生满意度</t>
  </si>
  <si>
    <t>教师满意度</t>
  </si>
  <si>
    <t>家长满意度</t>
  </si>
  <si>
    <t>207205香江路第二小学</t>
  </si>
  <si>
    <t>购置学生课桌椅</t>
  </si>
  <si>
    <t>购置教师办公桌</t>
  </si>
  <si>
    <t>防水改造维修费</t>
  </si>
  <si>
    <t>购置学生课桌椅数量</t>
  </si>
  <si>
    <t>购置教师办公桌数量</t>
  </si>
  <si>
    <t>办公设备采购质量合格率</t>
  </si>
  <si>
    <t>维修验收合格率</t>
  </si>
  <si>
    <t>学生课桌椅结算时间</t>
  </si>
  <si>
    <t>教师办公桌结算时间</t>
  </si>
  <si>
    <t>维修按期完成率</t>
  </si>
  <si>
    <t>设备利用率</t>
  </si>
  <si>
    <t>功能满足实际需求程度</t>
  </si>
  <si>
    <t>教育国际交流合作专项资金项目</t>
  </si>
  <si>
    <t>文化项目体验活动费用</t>
  </si>
  <si>
    <t>考察实践活动费用</t>
  </si>
  <si>
    <t>开展活动场次</t>
  </si>
  <si>
    <t>体验项目数量</t>
  </si>
  <si>
    <t>举办活动及时率</t>
  </si>
  <si>
    <t>举办活动质量达标率</t>
  </si>
  <si>
    <t>活动完成时间</t>
  </si>
  <si>
    <t>主流媒体宣传次数</t>
  </si>
  <si>
    <t>参加活动对象满意度</t>
  </si>
  <si>
    <t>建设特色学科活动室</t>
  </si>
  <si>
    <t>特色学科研究</t>
  </si>
  <si>
    <t>教师培训与进修</t>
  </si>
  <si>
    <t>竞赛与外语交流</t>
  </si>
  <si>
    <t>组织论坛与研讨会</t>
  </si>
  <si>
    <t>设备维护与更新</t>
  </si>
  <si>
    <t>设备物资等合格率</t>
  </si>
  <si>
    <t>英语学业考试合格率</t>
  </si>
  <si>
    <t>项目支出绩效自评表</t>
  </si>
  <si>
    <t>（ 2024 年度）</t>
  </si>
  <si>
    <t>单位：万元</t>
  </si>
  <si>
    <t>项目名称</t>
  </si>
  <si>
    <t>主管部门</t>
  </si>
  <si>
    <t>青岛西海岸新区教育和体育局</t>
  </si>
  <si>
    <t>项目实施单位</t>
  </si>
  <si>
    <t>207243-青岛西海岸新区兰亭小学</t>
  </si>
  <si>
    <t>联系电话</t>
  </si>
  <si>
    <t>项目预算
执行情况
（10分）</t>
  </si>
  <si>
    <t>年初
预算数</t>
  </si>
  <si>
    <t>调整后预算数（A）</t>
  </si>
  <si>
    <t>全年执行数（B）</t>
  </si>
  <si>
    <t>分值</t>
  </si>
  <si>
    <t>执行率（B/A)</t>
  </si>
  <si>
    <t>得分</t>
  </si>
  <si>
    <t>其中：当年财政拨款</t>
  </si>
  <si>
    <t>-</t>
  </si>
  <si>
    <t xml:space="preserve">     上级资金</t>
  </si>
  <si>
    <t xml:space="preserve">     上年结转资金</t>
  </si>
  <si>
    <t xml:space="preserve">     其他资金</t>
  </si>
  <si>
    <t>年度总体目标</t>
  </si>
  <si>
    <t>预期目标</t>
  </si>
  <si>
    <t>实际完成情况</t>
  </si>
  <si>
    <t>通过“一长多校、一体化办学、深度融合、各美其美、美美与共”的创新实践，让各校区均实现优质、均衡、跨越式高质量发展。</t>
  </si>
  <si>
    <t>本年度，基于集团化办学的均衡理念，我们全方位推动三校区设施升级，力求资源共享、协同发展。
安防层面，在三校区各处合理布局，新增 18 台室外摄像机与 2 台录像机，构建起无死角监控体系，守护校园安全。文化建设同步开展，精心粉刷更新三校区部分文化墙，丰富地面文化元素，营造浓厚育人氛围。教学资源方面，重新规划各校区书法教室布局，足量采购书法用纸及笔墨，助力书法教学。同时，对阶梯教室进行全面改造，重新粉刷墙面、优化线路布局，更新两台高性能电脑、配备 1 托 8 无线麦克风，并更换适配课桌椅，升级视频控制卡。通过这些举措，各校区师生均能享受优质资源，充分展现集团化办学的特色，为校园发展注入强劲动力，各项目也均顺利达成预期目标 。</t>
  </si>
  <si>
    <t xml:space="preserve">年
度
绩
效
指
标
</t>
  </si>
  <si>
    <t>一级
指标</t>
  </si>
  <si>
    <t>二级
指标</t>
  </si>
  <si>
    <t xml:space="preserve">年度指标值（A）
</t>
  </si>
  <si>
    <t>实际完成
指标值（B）</t>
  </si>
  <si>
    <t>偏差原因分析及改进措施</t>
  </si>
  <si>
    <t>成
本
指
标
（10分）</t>
  </si>
  <si>
    <t>≤5万元</t>
  </si>
  <si>
    <t>≤6万元</t>
  </si>
  <si>
    <t>≤3万元</t>
  </si>
  <si>
    <t>产
出
指
标
（40分）</t>
  </si>
  <si>
    <t>≥350套</t>
  </si>
  <si>
    <t>≥7500张</t>
  </si>
  <si>
    <t>≥700套</t>
  </si>
  <si>
    <t>≥1万元</t>
  </si>
  <si>
    <t>≤0.5万元</t>
  </si>
  <si>
    <t>=24㎡</t>
  </si>
  <si>
    <t>=34㎡</t>
  </si>
  <si>
    <t>≥300米</t>
  </si>
  <si>
    <t>=4个</t>
  </si>
  <si>
    <t>=1台</t>
  </si>
  <si>
    <t>=15条</t>
  </si>
  <si>
    <t>=2台</t>
  </si>
  <si>
    <t>=100%</t>
  </si>
  <si>
    <t>≤2024年11月30日</t>
  </si>
  <si>
    <t>效
益
指
标
（30分）</t>
  </si>
  <si>
    <t>社会效益
指标</t>
  </si>
  <si>
    <t>满意度
指标
（10分）</t>
  </si>
  <si>
    <t>≥95%</t>
  </si>
  <si>
    <t>小计</t>
  </si>
  <si>
    <t>总分</t>
  </si>
  <si>
    <t>自评等级</t>
  </si>
  <si>
    <t>总分在80分以下的项目未实现绩效目标的原因分析及拟采取的措施说明：</t>
  </si>
  <si>
    <t>通过购置办公设备改善办公条件，提供优质教育，提高教师和学生对学校的满意度</t>
  </si>
  <si>
    <t>通过购置学生课桌椅400套、教师办公桌14套及凤凰岛校区防水改造，提高教师和学生对学校的满意度，项目已全部完成</t>
  </si>
  <si>
    <t>≤15.2万元</t>
  </si>
  <si>
    <t>≤0.98万元</t>
  </si>
  <si>
    <t>≤3.82万元</t>
  </si>
  <si>
    <t>≥400套</t>
  </si>
  <si>
    <t>≥14张</t>
  </si>
  <si>
    <t>≥300平方</t>
  </si>
  <si>
    <t>≤12月3日</t>
  </si>
  <si>
    <t>≥96%</t>
  </si>
  <si>
    <t>（2024年度）</t>
  </si>
  <si>
    <t>通过组织新区中小学生与国际学生开展文化交流展演和中华优秀传统文化项目体验活动，进学校、进企业、进农村等开展考察实践活动，从而深化中外青少年人文交流，为新区青少年通过“在地”资源了解世界多元文化搭建桥梁，培养具有家国情怀和全球视野的复合型优秀人才。</t>
  </si>
  <si>
    <t>2024年举办两期国际学生采风活动、一期中外青少年手拉手交流营活动，组织30多个国家150余名留学生与新区中小学生交流互动，走进学校、企业、农村等开展考察实践活动，为中外青少年搭建了相互交流、学习成长的平台，开阔了新区学子国际视野，进一步提升了新区教育的国际化水平。</t>
  </si>
  <si>
    <t>5万元</t>
  </si>
  <si>
    <t>4.9884万元</t>
  </si>
  <si>
    <t>≥2场</t>
  </si>
  <si>
    <t>3场</t>
  </si>
  <si>
    <t>≥10个</t>
  </si>
  <si>
    <t>10个</t>
  </si>
  <si>
    <t>≤12月</t>
  </si>
  <si>
    <t>12月</t>
  </si>
  <si>
    <t>经济效益
指标</t>
  </si>
  <si>
    <t xml:space="preserve"> 指标1：</t>
  </si>
  <si>
    <t>该指标没有可删除</t>
  </si>
  <si>
    <t xml:space="preserve"> ……</t>
  </si>
  <si>
    <t>≥10次</t>
  </si>
  <si>
    <t>12次</t>
  </si>
  <si>
    <t>无</t>
  </si>
  <si>
    <t>项目支出绩效自评表</t>
    <phoneticPr fontId="5" type="noConversion"/>
  </si>
  <si>
    <t>（ 2024 年度）</t>
    <phoneticPr fontId="5" type="noConversion"/>
  </si>
  <si>
    <t>省学科基地培训</t>
    <phoneticPr fontId="5" type="noConversion"/>
  </si>
  <si>
    <t>青岛西海岸新区教育和体育局</t>
    <phoneticPr fontId="5" type="noConversion"/>
  </si>
  <si>
    <t>青岛西海岸新区第一高级中学</t>
    <phoneticPr fontId="5" type="noConversion"/>
  </si>
  <si>
    <r>
      <t>0</t>
    </r>
    <r>
      <rPr>
        <sz val="12"/>
        <rFont val="宋体"/>
        <charset val="134"/>
      </rPr>
      <t>532-86951378</t>
    </r>
    <phoneticPr fontId="5" type="noConversion"/>
  </si>
  <si>
    <t>预期目标</t>
    <phoneticPr fontId="5" type="noConversion"/>
  </si>
  <si>
    <t>实际完成情况</t>
    <phoneticPr fontId="5" type="noConversion"/>
  </si>
  <si>
    <t>1.保障特色学科活动室日常建设、研究活动等的进行。
2.完善外语学科基地的建设，增加日常教师的培训与进修，外语竞赛及活动交流，提高学科基地教师的教学水平。
3.提供优质的学科基地特色教育。</t>
    <phoneticPr fontId="5" type="noConversion"/>
  </si>
  <si>
    <t>1.保障了特色学科活动室日常建设、研究活动等的进行。
2.完善了外语学科基地的建设，增加了日常教师的培训与进修，外语竞赛及活动交流，提高了学科基地教师的教学水平。
3.提供了优质的学科基地特色教育。</t>
    <phoneticPr fontId="5" type="noConversion"/>
  </si>
  <si>
    <t xml:space="preserve">年度指标值（A）
</t>
    <phoneticPr fontId="5" type="noConversion"/>
  </si>
  <si>
    <t>实际完成
指标值（B）</t>
    <phoneticPr fontId="5" type="noConversion"/>
  </si>
  <si>
    <t>偏差原因分析及改进措施</t>
    <phoneticPr fontId="5" type="noConversion"/>
  </si>
  <si>
    <t>≤15万元</t>
    <phoneticPr fontId="5" type="noConversion"/>
  </si>
  <si>
    <t>原因：特色学科活动室正在建设中。改进措施：2025年完及时完善活动室建设。</t>
    <phoneticPr fontId="5" type="noConversion"/>
  </si>
  <si>
    <t>≤10万元</t>
    <phoneticPr fontId="5" type="noConversion"/>
  </si>
  <si>
    <t>原因：2024主要集中于日常培训工作。改进措施：2025年工作将着重于特色学科研究，加强外出活动交流等。</t>
    <phoneticPr fontId="5" type="noConversion"/>
  </si>
  <si>
    <t>≤5万元</t>
    <phoneticPr fontId="5" type="noConversion"/>
  </si>
  <si>
    <t>≥3个</t>
    <phoneticPr fontId="5" type="noConversion"/>
  </si>
  <si>
    <t>1个</t>
    <phoneticPr fontId="5" type="noConversion"/>
  </si>
  <si>
    <t>＝100%</t>
    <phoneticPr fontId="5" type="noConversion"/>
  </si>
  <si>
    <t>≤12月3日</t>
    <phoneticPr fontId="5" type="noConversion"/>
  </si>
  <si>
    <t>效
益
指
标
（30分</t>
    <phoneticPr fontId="5" type="noConversion"/>
  </si>
  <si>
    <t>≥99%</t>
    <phoneticPr fontId="5" type="noConversion"/>
  </si>
  <si>
    <t>≥95%</t>
    <phoneticPr fontId="5" type="noConversion"/>
  </si>
  <si>
    <t>无</t>
    <phoneticPr fontId="5" type="noConversion"/>
  </si>
  <si>
    <r>
      <rPr>
        <sz val="11"/>
        <rFont val="宋体"/>
        <charset val="134"/>
      </rPr>
      <t>年度指标值（A）</t>
    </r>
    <phoneticPr fontId="5" type="noConversion"/>
  </si>
  <si>
    <r>
      <rPr>
        <sz val="11"/>
        <rFont val="宋体"/>
        <charset val="134"/>
      </rPr>
      <t>实际完成
指标值（B）</t>
    </r>
    <phoneticPr fontId="5" type="noConversion"/>
  </si>
  <si>
    <r>
      <rPr>
        <sz val="11"/>
        <rFont val="宋体"/>
        <charset val="134"/>
      </rPr>
      <t>偏差原因分析及改进措施</t>
    </r>
    <phoneticPr fontId="5" type="noConversion"/>
  </si>
  <si>
    <t>无</t>
    <phoneticPr fontId="5" type="noConversion"/>
  </si>
  <si>
    <t>≥95%</t>
    <phoneticPr fontId="5" type="noConversion"/>
  </si>
  <si>
    <t>6万元</t>
  </si>
  <si>
    <t>3万元</t>
  </si>
  <si>
    <t>400套</t>
  </si>
  <si>
    <t>8000张</t>
  </si>
  <si>
    <t>700套</t>
  </si>
  <si>
    <t>2.0556万元</t>
  </si>
  <si>
    <t>0.5万元</t>
  </si>
  <si>
    <t>24㎡</t>
  </si>
  <si>
    <t>34㎡</t>
  </si>
  <si>
    <t>350米</t>
  </si>
  <si>
    <t>4个</t>
  </si>
  <si>
    <t>1台</t>
  </si>
  <si>
    <t>15条</t>
  </si>
  <si>
    <t>2台</t>
  </si>
  <si>
    <t>15.2万元</t>
  </si>
  <si>
    <t>0.98万元</t>
  </si>
  <si>
    <t>3.82万元</t>
  </si>
  <si>
    <t>14张</t>
  </si>
  <si>
    <t>300平方</t>
  </si>
  <si>
    <t>4.91</t>
  </si>
  <si>
    <t>2万元</t>
  </si>
  <si>
    <t>10万元</t>
  </si>
  <si>
    <t>2.472万元</t>
  </si>
  <si>
    <t>100%</t>
  </si>
  <si>
    <t>4月21日</t>
  </si>
  <si>
    <t>99%</t>
  </si>
  <si>
    <t>96%</t>
  </si>
  <si>
    <t>6次</t>
    <phoneticPr fontId="5" type="noConversion"/>
  </si>
  <si>
    <t>≥2次</t>
    <phoneticPr fontId="5" type="noConversion"/>
  </si>
</sst>
</file>

<file path=xl/styles.xml><?xml version="1.0" encoding="utf-8"?>
<styleSheet xmlns="http://schemas.openxmlformats.org/spreadsheetml/2006/main">
  <numFmts count="2">
    <numFmt numFmtId="176" formatCode="0.00_ "/>
    <numFmt numFmtId="177" formatCode="0.0000_ "/>
  </numFmts>
  <fonts count="14">
    <font>
      <sz val="11"/>
      <name val="宋体"/>
      <charset val="134"/>
    </font>
    <font>
      <sz val="11"/>
      <color indexed="8"/>
      <name val="宋体"/>
      <charset val="134"/>
    </font>
    <font>
      <sz val="11"/>
      <color indexed="0"/>
      <name val="Calibri"/>
      <family val="2"/>
    </font>
    <font>
      <sz val="11"/>
      <name val="宋体"/>
      <charset val="134"/>
    </font>
    <font>
      <sz val="11"/>
      <name val="宋体"/>
      <charset val="134"/>
    </font>
    <font>
      <sz val="9"/>
      <name val="宋体"/>
      <charset val="134"/>
    </font>
    <font>
      <sz val="20"/>
      <name val="方正小标宋简体"/>
      <charset val="134"/>
    </font>
    <font>
      <sz val="12"/>
      <name val="楷体_GB2312"/>
      <family val="3"/>
      <charset val="134"/>
    </font>
    <font>
      <sz val="10"/>
      <name val="宋体"/>
      <charset val="134"/>
    </font>
    <font>
      <sz val="10"/>
      <color indexed="10"/>
      <name val="宋体"/>
      <charset val="134"/>
    </font>
    <font>
      <b/>
      <sz val="10"/>
      <name val="宋体"/>
      <charset val="134"/>
    </font>
    <font>
      <sz val="12"/>
      <name val="宋体"/>
      <charset val="134"/>
    </font>
    <font>
      <sz val="10"/>
      <color indexed="8"/>
      <name val="宋体"/>
      <charset val="134"/>
    </font>
    <font>
      <sz val="10"/>
      <color indexed="0"/>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7">
    <xf numFmtId="0" fontId="0"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xf numFmtId="0" fontId="3" fillId="0" borderId="0">
      <alignment vertical="center"/>
    </xf>
    <xf numFmtId="0" fontId="3" fillId="0" borderId="0">
      <alignment vertical="center"/>
    </xf>
  </cellStyleXfs>
  <cellXfs count="82">
    <xf numFmtId="0" fontId="0" fillId="0" borderId="0" xfId="0" applyFont="1">
      <alignment vertical="center"/>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8" fillId="0" borderId="1" xfId="1" applyFont="1" applyFill="1" applyBorder="1" applyAlignment="1">
      <alignment horizontal="center" vertical="center" wrapText="1"/>
    </xf>
    <xf numFmtId="0" fontId="11" fillId="0" borderId="0" xfId="1" applyFont="1" applyFill="1" applyBorder="1" applyAlignment="1">
      <alignment vertical="center" wrapText="1"/>
    </xf>
    <xf numFmtId="0" fontId="0" fillId="0" borderId="0" xfId="1" applyFont="1" applyFill="1" applyBorder="1" applyAlignment="1">
      <alignment horizontal="center" vertical="center" wrapText="1"/>
    </xf>
    <xf numFmtId="0" fontId="0" fillId="0" borderId="0" xfId="1" applyFont="1" applyFill="1" applyBorder="1" applyAlignment="1">
      <alignment horizontal="righ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8" fillId="0" borderId="1" xfId="1" applyFont="1" applyFill="1" applyBorder="1" applyAlignment="1">
      <alignment vertical="center" wrapText="1"/>
    </xf>
    <xf numFmtId="9" fontId="8" fillId="0" borderId="1"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9" fillId="0" borderId="0"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8" fillId="0" borderId="2" xfId="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0" fillId="0" borderId="0" xfId="1" applyFont="1" applyFill="1" applyBorder="1" applyAlignment="1">
      <alignment vertical="center" wrapText="1"/>
    </xf>
    <xf numFmtId="0" fontId="4" fillId="0" borderId="0" xfId="1" applyFill="1" applyBorder="1" applyAlignment="1">
      <alignment vertical="center" wrapText="1"/>
    </xf>
    <xf numFmtId="0" fontId="8" fillId="0" borderId="1" xfId="1" applyFont="1" applyFill="1" applyBorder="1" applyAlignment="1" applyProtection="1">
      <alignment horizontal="center" vertical="center" wrapText="1"/>
      <protection locked="0"/>
    </xf>
    <xf numFmtId="0" fontId="4" fillId="0" borderId="0" xfId="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 xfId="1" quotePrefix="1" applyFont="1" applyFill="1" applyBorder="1" applyAlignment="1">
      <alignment horizontal="left" vertical="center" wrapText="1"/>
    </xf>
    <xf numFmtId="0" fontId="4" fillId="0" borderId="1" xfId="1" applyFill="1" applyBorder="1" applyAlignment="1">
      <alignment vertical="center" wrapText="1"/>
    </xf>
    <xf numFmtId="177" fontId="8" fillId="0" borderId="1" xfId="1" applyNumberFormat="1" applyFont="1" applyFill="1" applyBorder="1" applyAlignment="1" applyProtection="1">
      <alignment horizontal="center" vertical="center" wrapText="1"/>
      <protection locked="0"/>
    </xf>
    <xf numFmtId="176" fontId="8" fillId="0" borderId="1" xfId="1" applyNumberFormat="1" applyFont="1" applyFill="1" applyBorder="1" applyAlignment="1" applyProtection="1">
      <alignment horizontal="center" vertical="center" wrapText="1"/>
      <protection locked="0"/>
    </xf>
    <xf numFmtId="0" fontId="8" fillId="0" borderId="3" xfId="5" applyFont="1" applyFill="1" applyBorder="1" applyAlignment="1">
      <alignment horizontal="center" vertical="center" wrapText="1"/>
    </xf>
    <xf numFmtId="0" fontId="8" fillId="0" borderId="3" xfId="6" applyFont="1" applyFill="1" applyBorder="1" applyAlignment="1">
      <alignment horizontal="center" vertical="center" wrapText="1"/>
    </xf>
    <xf numFmtId="0" fontId="12" fillId="0" borderId="3" xfId="5" applyFont="1" applyFill="1" applyBorder="1" applyAlignment="1" applyProtection="1">
      <alignment horizontal="center" vertical="center" wrapText="1"/>
      <protection locked="0"/>
    </xf>
    <xf numFmtId="0" fontId="13" fillId="0" borderId="3" xfId="3" applyFont="1" applyFill="1" applyBorder="1" applyAlignment="1" applyProtection="1">
      <alignment horizontal="center" vertical="center" wrapText="1"/>
      <protection locked="0"/>
    </xf>
    <xf numFmtId="49" fontId="8" fillId="0" borderId="1" xfId="4" applyNumberFormat="1" applyFont="1" applyFill="1" applyBorder="1" applyAlignment="1">
      <alignment horizontal="center" vertical="center" wrapText="1"/>
    </xf>
    <xf numFmtId="0" fontId="13" fillId="0" borderId="3" xfId="2" applyFont="1" applyFill="1" applyBorder="1" applyAlignment="1" applyProtection="1">
      <alignment horizontal="center" vertical="center" wrapText="1"/>
      <protection locked="0"/>
    </xf>
    <xf numFmtId="0" fontId="8" fillId="0" borderId="3" xfId="3" applyFont="1" applyFill="1" applyBorder="1" applyAlignment="1">
      <alignment horizontal="center" vertical="center"/>
    </xf>
    <xf numFmtId="0" fontId="12" fillId="0" borderId="3" xfId="2"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12" fillId="0" borderId="3" xfId="2" applyFont="1" applyFill="1" applyBorder="1" applyAlignment="1">
      <alignment horizontal="center" vertical="center" wrapText="1"/>
    </xf>
    <xf numFmtId="49" fontId="0" fillId="0" borderId="0" xfId="1" applyNumberFormat="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49" fontId="8" fillId="0" borderId="1" xfId="1" applyNumberFormat="1" applyFont="1" applyFill="1" applyBorder="1" applyAlignment="1" applyProtection="1">
      <alignment horizontal="center" vertical="center" wrapText="1"/>
      <protection locked="0"/>
    </xf>
    <xf numFmtId="49" fontId="4" fillId="0" borderId="0" xfId="1" applyNumberFormat="1" applyFill="1" applyBorder="1" applyAlignment="1">
      <alignment vertical="center" wrapText="1"/>
    </xf>
    <xf numFmtId="31" fontId="8" fillId="0" borderId="1" xfId="1" applyNumberFormat="1" applyFont="1" applyFill="1" applyBorder="1" applyAlignment="1">
      <alignment horizontal="center" vertical="center" wrapText="1"/>
    </xf>
    <xf numFmtId="9" fontId="8" fillId="0" borderId="1" xfId="4" applyNumberFormat="1" applyFont="1" applyFill="1" applyBorder="1" applyAlignment="1">
      <alignment horizontal="center" vertical="center" wrapText="1"/>
    </xf>
    <xf numFmtId="58" fontId="8" fillId="0" borderId="1" xfId="4"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49" fontId="3" fillId="0" borderId="7" xfId="1" applyNumberFormat="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6" xfId="1" applyFont="1" applyFill="1" applyBorder="1" applyAlignment="1">
      <alignment horizontal="left" vertical="center" wrapText="1"/>
    </xf>
    <xf numFmtId="0" fontId="6" fillId="0" borderId="0" xfId="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3" fillId="0" borderId="6"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4" fillId="0" borderId="1" xfId="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7" xfId="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0" fontId="10" fillId="0" borderId="6"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7" xfId="1" applyFont="1" applyFill="1" applyBorder="1" applyAlignment="1">
      <alignment horizontal="center" vertical="center" wrapText="1"/>
    </xf>
    <xf numFmtId="49" fontId="8" fillId="0" borderId="7"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49" fontId="10"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176" fontId="10" fillId="0" borderId="1" xfId="1" applyNumberFormat="1" applyFont="1" applyFill="1" applyBorder="1" applyAlignment="1">
      <alignment horizontal="center" vertical="center" wrapText="1"/>
    </xf>
  </cellXfs>
  <cellStyles count="7">
    <cellStyle name="常规" xfId="0" builtinId="0"/>
    <cellStyle name="常规 2" xfId="1"/>
    <cellStyle name="常规 2 2 2" xfId="2"/>
    <cellStyle name="常规 2 3" xfId="3"/>
    <cellStyle name="常规 2 4" xfId="4"/>
    <cellStyle name="常规 3" xfId="5"/>
    <cellStyle name="常规 4" xfId="6"/>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44"/>
  <sheetViews>
    <sheetView topLeftCell="A40" workbookViewId="0">
      <selection activeCell="K14" sqref="K14"/>
    </sheetView>
  </sheetViews>
  <sheetFormatPr defaultRowHeight="13.5"/>
  <cols>
    <col min="1" max="1" width="4.25" style="21" customWidth="1"/>
    <col min="2" max="2" width="7.75" style="21" customWidth="1"/>
    <col min="3" max="3" width="16.625" style="21" customWidth="1"/>
    <col min="4" max="4" width="25.125" style="21" customWidth="1"/>
    <col min="5" max="5" width="15.75" style="43" customWidth="1"/>
    <col min="6" max="6" width="15.875" style="21" customWidth="1"/>
    <col min="7" max="7" width="10" style="21" customWidth="1"/>
    <col min="8" max="8" width="9.625" style="21" customWidth="1"/>
    <col min="9" max="9" width="18.875" style="21" customWidth="1"/>
    <col min="10" max="16384" width="9" style="21"/>
  </cols>
  <sheetData>
    <row r="1" spans="1:9" ht="26.25" customHeight="1">
      <c r="A1" s="55" t="s">
        <v>52</v>
      </c>
      <c r="B1" s="55"/>
      <c r="C1" s="55"/>
      <c r="D1" s="55"/>
      <c r="E1" s="56"/>
      <c r="F1" s="55"/>
      <c r="G1" s="55"/>
      <c r="H1" s="55"/>
      <c r="I1" s="55"/>
    </row>
    <row r="2" spans="1:9" ht="19.5" customHeight="1">
      <c r="A2" s="57" t="s">
        <v>53</v>
      </c>
      <c r="B2" s="57"/>
      <c r="C2" s="57"/>
      <c r="D2" s="57"/>
      <c r="E2" s="58"/>
      <c r="F2" s="57"/>
      <c r="G2" s="57"/>
      <c r="H2" s="57"/>
      <c r="I2" s="57"/>
    </row>
    <row r="3" spans="1:9" ht="19.5" customHeight="1">
      <c r="A3" s="8"/>
      <c r="B3" s="8"/>
      <c r="C3" s="8"/>
      <c r="D3" s="8"/>
      <c r="E3" s="40"/>
      <c r="F3" s="8"/>
      <c r="G3" s="8"/>
      <c r="H3" s="8"/>
      <c r="I3" s="9" t="s">
        <v>54</v>
      </c>
    </row>
    <row r="4" spans="1:9" ht="22.5" customHeight="1">
      <c r="A4" s="47" t="s">
        <v>55</v>
      </c>
      <c r="B4" s="47"/>
      <c r="C4" s="47" t="s">
        <v>0</v>
      </c>
      <c r="D4" s="47"/>
      <c r="E4" s="60"/>
      <c r="F4" s="10" t="s">
        <v>56</v>
      </c>
      <c r="G4" s="48" t="s">
        <v>57</v>
      </c>
      <c r="H4" s="49"/>
      <c r="I4" s="59"/>
    </row>
    <row r="5" spans="1:9" ht="21.75" customHeight="1">
      <c r="A5" s="47" t="s">
        <v>58</v>
      </c>
      <c r="B5" s="47"/>
      <c r="C5" s="47" t="s">
        <v>59</v>
      </c>
      <c r="D5" s="47"/>
      <c r="E5" s="60"/>
      <c r="F5" s="10" t="s">
        <v>60</v>
      </c>
      <c r="G5" s="61">
        <v>18765942556</v>
      </c>
      <c r="H5" s="61"/>
      <c r="I5" s="61"/>
    </row>
    <row r="6" spans="1:9" ht="31.5" customHeight="1">
      <c r="A6" s="47" t="s">
        <v>61</v>
      </c>
      <c r="B6" s="47"/>
      <c r="C6" s="11"/>
      <c r="D6" s="10" t="s">
        <v>62</v>
      </c>
      <c r="E6" s="41" t="s">
        <v>63</v>
      </c>
      <c r="F6" s="10" t="s">
        <v>64</v>
      </c>
      <c r="G6" s="10" t="s">
        <v>65</v>
      </c>
      <c r="H6" s="10" t="s">
        <v>66</v>
      </c>
      <c r="I6" s="10" t="s">
        <v>67</v>
      </c>
    </row>
    <row r="7" spans="1:9" ht="21.75" customHeight="1">
      <c r="A7" s="47"/>
      <c r="B7" s="47"/>
      <c r="C7" s="12" t="s">
        <v>1</v>
      </c>
      <c r="D7" s="22">
        <f>SUM(D8:D11)</f>
        <v>20</v>
      </c>
      <c r="E7" s="42">
        <f>SUM(E8:E11)</f>
        <v>20</v>
      </c>
      <c r="F7" s="22">
        <f>SUM(F8:F11)</f>
        <v>20</v>
      </c>
      <c r="G7" s="22">
        <v>10</v>
      </c>
      <c r="H7" s="22">
        <f>F7/E7</f>
        <v>1</v>
      </c>
      <c r="I7" s="22">
        <f>G7*H7</f>
        <v>10</v>
      </c>
    </row>
    <row r="8" spans="1:9" ht="21.75" customHeight="1">
      <c r="A8" s="47"/>
      <c r="B8" s="47"/>
      <c r="C8" s="12" t="s">
        <v>68</v>
      </c>
      <c r="D8" s="6"/>
      <c r="E8" s="18"/>
      <c r="F8" s="6"/>
      <c r="G8" s="6" t="s">
        <v>69</v>
      </c>
      <c r="H8" s="6"/>
      <c r="I8" s="6" t="s">
        <v>69</v>
      </c>
    </row>
    <row r="9" spans="1:9" ht="21.75" customHeight="1">
      <c r="A9" s="47"/>
      <c r="B9" s="47"/>
      <c r="C9" s="12" t="s">
        <v>70</v>
      </c>
      <c r="D9" s="6">
        <v>20</v>
      </c>
      <c r="E9" s="18">
        <v>20</v>
      </c>
      <c r="F9" s="6">
        <v>20</v>
      </c>
      <c r="G9" s="6" t="s">
        <v>69</v>
      </c>
      <c r="H9" s="6"/>
      <c r="I9" s="6" t="s">
        <v>69</v>
      </c>
    </row>
    <row r="10" spans="1:9" ht="21.75" customHeight="1">
      <c r="A10" s="47"/>
      <c r="B10" s="47"/>
      <c r="C10" s="14" t="s">
        <v>71</v>
      </c>
      <c r="D10" s="6"/>
      <c r="E10" s="18"/>
      <c r="F10" s="6"/>
      <c r="G10" s="6" t="s">
        <v>69</v>
      </c>
      <c r="H10" s="6"/>
      <c r="I10" s="6" t="s">
        <v>69</v>
      </c>
    </row>
    <row r="11" spans="1:9" ht="21.75" customHeight="1">
      <c r="A11" s="47"/>
      <c r="B11" s="47"/>
      <c r="C11" s="12" t="s">
        <v>72</v>
      </c>
      <c r="D11" s="6"/>
      <c r="E11" s="18"/>
      <c r="F11" s="6"/>
      <c r="G11" s="6" t="s">
        <v>69</v>
      </c>
      <c r="H11" s="6"/>
      <c r="I11" s="6" t="s">
        <v>69</v>
      </c>
    </row>
    <row r="12" spans="1:9" ht="20.100000000000001" customHeight="1">
      <c r="A12" s="47" t="s">
        <v>73</v>
      </c>
      <c r="B12" s="47"/>
      <c r="C12" s="48" t="s">
        <v>74</v>
      </c>
      <c r="D12" s="49"/>
      <c r="E12" s="50"/>
      <c r="F12" s="47" t="s">
        <v>75</v>
      </c>
      <c r="G12" s="51"/>
      <c r="H12" s="51"/>
      <c r="I12" s="51"/>
    </row>
    <row r="13" spans="1:9" ht="165" customHeight="1">
      <c r="A13" s="47"/>
      <c r="B13" s="47"/>
      <c r="C13" s="48" t="s">
        <v>76</v>
      </c>
      <c r="D13" s="49"/>
      <c r="E13" s="50"/>
      <c r="F13" s="52" t="s">
        <v>77</v>
      </c>
      <c r="G13" s="53"/>
      <c r="H13" s="53"/>
      <c r="I13" s="54"/>
    </row>
    <row r="14" spans="1:9" s="23" customFormat="1" ht="79.5" customHeight="1">
      <c r="A14" s="62" t="s">
        <v>78</v>
      </c>
      <c r="B14" s="10" t="s">
        <v>79</v>
      </c>
      <c r="C14" s="10" t="s">
        <v>80</v>
      </c>
      <c r="D14" s="10" t="s">
        <v>2</v>
      </c>
      <c r="E14" s="41" t="s">
        <v>81</v>
      </c>
      <c r="F14" s="10" t="s">
        <v>82</v>
      </c>
      <c r="G14" s="10" t="s">
        <v>65</v>
      </c>
      <c r="H14" s="10" t="s">
        <v>67</v>
      </c>
      <c r="I14" s="10" t="s">
        <v>83</v>
      </c>
    </row>
    <row r="15" spans="1:9" s="23" customFormat="1" ht="20.25" customHeight="1">
      <c r="A15" s="63"/>
      <c r="B15" s="64" t="s">
        <v>84</v>
      </c>
      <c r="C15" s="65" t="s">
        <v>3</v>
      </c>
      <c r="D15" s="1" t="s">
        <v>4</v>
      </c>
      <c r="E15" s="41" t="s">
        <v>85</v>
      </c>
      <c r="F15" s="41" t="s">
        <v>124</v>
      </c>
      <c r="G15" s="10">
        <v>2.5</v>
      </c>
      <c r="H15" s="10">
        <v>2.5</v>
      </c>
      <c r="I15" s="10"/>
    </row>
    <row r="16" spans="1:9" s="23" customFormat="1" ht="20.25" customHeight="1">
      <c r="A16" s="63"/>
      <c r="B16" s="64"/>
      <c r="C16" s="66"/>
      <c r="D16" s="1" t="s">
        <v>5</v>
      </c>
      <c r="E16" s="41" t="s">
        <v>86</v>
      </c>
      <c r="F16" s="41" t="s">
        <v>170</v>
      </c>
      <c r="G16" s="10">
        <v>3</v>
      </c>
      <c r="H16" s="10">
        <v>3</v>
      </c>
      <c r="I16" s="10"/>
    </row>
    <row r="17" spans="1:9" s="23" customFormat="1" ht="21.75" customHeight="1">
      <c r="A17" s="63"/>
      <c r="B17" s="64"/>
      <c r="C17" s="66"/>
      <c r="D17" s="1" t="s">
        <v>6</v>
      </c>
      <c r="E17" s="41" t="s">
        <v>87</v>
      </c>
      <c r="F17" s="41" t="s">
        <v>171</v>
      </c>
      <c r="G17" s="10">
        <v>1.5</v>
      </c>
      <c r="H17" s="10">
        <v>1.5</v>
      </c>
      <c r="I17" s="10"/>
    </row>
    <row r="18" spans="1:9" s="23" customFormat="1" ht="21" customHeight="1">
      <c r="A18" s="63"/>
      <c r="B18" s="64"/>
      <c r="C18" s="67"/>
      <c r="D18" s="1" t="s">
        <v>7</v>
      </c>
      <c r="E18" s="41" t="s">
        <v>86</v>
      </c>
      <c r="F18" s="41" t="s">
        <v>170</v>
      </c>
      <c r="G18" s="10">
        <v>3</v>
      </c>
      <c r="H18" s="10">
        <v>3</v>
      </c>
      <c r="I18" s="10"/>
    </row>
    <row r="19" spans="1:9" ht="18" customHeight="1">
      <c r="A19" s="63"/>
      <c r="B19" s="64" t="s">
        <v>88</v>
      </c>
      <c r="C19" s="64" t="s">
        <v>8</v>
      </c>
      <c r="D19" s="1" t="s">
        <v>4</v>
      </c>
      <c r="E19" s="18" t="s">
        <v>89</v>
      </c>
      <c r="F19" s="18" t="s">
        <v>172</v>
      </c>
      <c r="G19" s="6">
        <v>1.25</v>
      </c>
      <c r="H19" s="6">
        <v>1.25</v>
      </c>
      <c r="I19" s="12"/>
    </row>
    <row r="20" spans="1:9" ht="18" customHeight="1">
      <c r="A20" s="63"/>
      <c r="B20" s="64"/>
      <c r="C20" s="64"/>
      <c r="D20" s="1" t="s">
        <v>4</v>
      </c>
      <c r="E20" s="18" t="s">
        <v>90</v>
      </c>
      <c r="F20" s="18" t="s">
        <v>173</v>
      </c>
      <c r="G20" s="6">
        <v>1.25</v>
      </c>
      <c r="H20" s="6">
        <v>1.25</v>
      </c>
      <c r="I20" s="12"/>
    </row>
    <row r="21" spans="1:9" ht="18" customHeight="1">
      <c r="A21" s="63"/>
      <c r="B21" s="64"/>
      <c r="C21" s="64"/>
      <c r="D21" s="1" t="s">
        <v>4</v>
      </c>
      <c r="E21" s="18" t="s">
        <v>91</v>
      </c>
      <c r="F21" s="18" t="s">
        <v>174</v>
      </c>
      <c r="G21" s="6">
        <v>1.25</v>
      </c>
      <c r="H21" s="6">
        <v>1.25</v>
      </c>
      <c r="I21" s="12"/>
    </row>
    <row r="22" spans="1:9" ht="18" customHeight="1">
      <c r="A22" s="63"/>
      <c r="B22" s="64"/>
      <c r="C22" s="64"/>
      <c r="D22" s="1" t="s">
        <v>4</v>
      </c>
      <c r="E22" s="18" t="s">
        <v>92</v>
      </c>
      <c r="F22" s="18" t="s">
        <v>175</v>
      </c>
      <c r="G22" s="6">
        <v>1.25</v>
      </c>
      <c r="H22" s="6">
        <v>1.25</v>
      </c>
      <c r="I22" s="12"/>
    </row>
    <row r="23" spans="1:9" ht="18" customHeight="1">
      <c r="A23" s="63"/>
      <c r="B23" s="64"/>
      <c r="C23" s="64"/>
      <c r="D23" s="1" t="s">
        <v>9</v>
      </c>
      <c r="E23" s="18" t="s">
        <v>87</v>
      </c>
      <c r="F23" s="18" t="s">
        <v>171</v>
      </c>
      <c r="G23" s="6">
        <v>1.25</v>
      </c>
      <c r="H23" s="6">
        <v>1.25</v>
      </c>
      <c r="I23" s="12"/>
    </row>
    <row r="24" spans="1:9" ht="18" customHeight="1">
      <c r="A24" s="63"/>
      <c r="B24" s="64"/>
      <c r="C24" s="64"/>
      <c r="D24" s="1" t="s">
        <v>9</v>
      </c>
      <c r="E24" s="18" t="s">
        <v>87</v>
      </c>
      <c r="F24" s="18" t="s">
        <v>171</v>
      </c>
      <c r="G24" s="6">
        <v>1.25</v>
      </c>
      <c r="H24" s="6">
        <v>1.25</v>
      </c>
      <c r="I24" s="12"/>
    </row>
    <row r="25" spans="1:9" ht="18" customHeight="1">
      <c r="A25" s="63"/>
      <c r="B25" s="64"/>
      <c r="C25" s="64"/>
      <c r="D25" s="1" t="s">
        <v>6</v>
      </c>
      <c r="E25" s="18" t="s">
        <v>87</v>
      </c>
      <c r="F25" s="18" t="s">
        <v>171</v>
      </c>
      <c r="G25" s="6">
        <v>1.25</v>
      </c>
      <c r="H25" s="6">
        <v>1.25</v>
      </c>
      <c r="I25" s="12"/>
    </row>
    <row r="26" spans="1:9" ht="18" customHeight="1">
      <c r="A26" s="63"/>
      <c r="B26" s="64"/>
      <c r="C26" s="64"/>
      <c r="D26" s="2" t="s">
        <v>10</v>
      </c>
      <c r="E26" s="18" t="s">
        <v>93</v>
      </c>
      <c r="F26" s="18" t="s">
        <v>176</v>
      </c>
      <c r="G26" s="6">
        <v>1.25</v>
      </c>
      <c r="H26" s="6">
        <v>1.25</v>
      </c>
      <c r="I26" s="12"/>
    </row>
    <row r="27" spans="1:9" ht="18" customHeight="1">
      <c r="A27" s="63"/>
      <c r="B27" s="64"/>
      <c r="C27" s="64"/>
      <c r="D27" s="2" t="s">
        <v>10</v>
      </c>
      <c r="E27" s="18" t="s">
        <v>94</v>
      </c>
      <c r="F27" s="18" t="s">
        <v>177</v>
      </c>
      <c r="G27" s="6">
        <v>1.25</v>
      </c>
      <c r="H27" s="6">
        <v>1.25</v>
      </c>
      <c r="I27" s="12"/>
    </row>
    <row r="28" spans="1:9" ht="18" customHeight="1">
      <c r="A28" s="63"/>
      <c r="B28" s="64"/>
      <c r="C28" s="64"/>
      <c r="D28" s="2" t="s">
        <v>10</v>
      </c>
      <c r="E28" s="18" t="s">
        <v>95</v>
      </c>
      <c r="F28" s="18" t="s">
        <v>178</v>
      </c>
      <c r="G28" s="6">
        <v>1.25</v>
      </c>
      <c r="H28" s="6">
        <v>1.25</v>
      </c>
      <c r="I28" s="12"/>
    </row>
    <row r="29" spans="1:9" ht="18" customHeight="1">
      <c r="A29" s="63"/>
      <c r="B29" s="64"/>
      <c r="C29" s="64"/>
      <c r="D29" s="2" t="s">
        <v>11</v>
      </c>
      <c r="E29" s="18" t="s">
        <v>96</v>
      </c>
      <c r="F29" s="18" t="s">
        <v>179</v>
      </c>
      <c r="G29" s="6">
        <v>1.25</v>
      </c>
      <c r="H29" s="6">
        <v>1.25</v>
      </c>
      <c r="I29" s="12"/>
    </row>
    <row r="30" spans="1:9" ht="18" customHeight="1">
      <c r="A30" s="63"/>
      <c r="B30" s="64"/>
      <c r="C30" s="64"/>
      <c r="D30" s="2" t="s">
        <v>11</v>
      </c>
      <c r="E30" s="18" t="s">
        <v>97</v>
      </c>
      <c r="F30" s="18" t="s">
        <v>180</v>
      </c>
      <c r="G30" s="6">
        <v>1.25</v>
      </c>
      <c r="H30" s="6">
        <v>1.25</v>
      </c>
      <c r="I30" s="12"/>
    </row>
    <row r="31" spans="1:9" ht="18" customHeight="1">
      <c r="A31" s="63"/>
      <c r="B31" s="64"/>
      <c r="C31" s="64"/>
      <c r="D31" s="2" t="s">
        <v>11</v>
      </c>
      <c r="E31" s="18" t="s">
        <v>98</v>
      </c>
      <c r="F31" s="18" t="s">
        <v>181</v>
      </c>
      <c r="G31" s="6">
        <v>1.25</v>
      </c>
      <c r="H31" s="6">
        <v>1.25</v>
      </c>
      <c r="I31" s="12"/>
    </row>
    <row r="32" spans="1:9" ht="18" customHeight="1">
      <c r="A32" s="63"/>
      <c r="B32" s="64"/>
      <c r="C32" s="64"/>
      <c r="D32" s="2" t="s">
        <v>11</v>
      </c>
      <c r="E32" s="18" t="s">
        <v>98</v>
      </c>
      <c r="F32" s="18" t="s">
        <v>181</v>
      </c>
      <c r="G32" s="6">
        <v>1.25</v>
      </c>
      <c r="H32" s="6">
        <v>1.25</v>
      </c>
      <c r="I32" s="12"/>
    </row>
    <row r="33" spans="1:11" ht="18" customHeight="1">
      <c r="A33" s="63"/>
      <c r="B33" s="64"/>
      <c r="C33" s="64"/>
      <c r="D33" s="2" t="s">
        <v>11</v>
      </c>
      <c r="E33" s="18" t="s">
        <v>99</v>
      </c>
      <c r="F33" s="18" t="s">
        <v>182</v>
      </c>
      <c r="G33" s="6">
        <v>1.25</v>
      </c>
      <c r="H33" s="6">
        <v>1.25</v>
      </c>
      <c r="I33" s="12"/>
    </row>
    <row r="34" spans="1:11" ht="18" customHeight="1">
      <c r="A34" s="63"/>
      <c r="B34" s="64"/>
      <c r="C34" s="64"/>
      <c r="D34" s="2" t="s">
        <v>11</v>
      </c>
      <c r="E34" s="18" t="s">
        <v>100</v>
      </c>
      <c r="F34" s="18" t="s">
        <v>183</v>
      </c>
      <c r="G34" s="6">
        <v>1.25</v>
      </c>
      <c r="H34" s="6">
        <v>1.25</v>
      </c>
      <c r="I34" s="12"/>
    </row>
    <row r="35" spans="1:11" ht="18" customHeight="1">
      <c r="A35" s="63"/>
      <c r="B35" s="64"/>
      <c r="C35" s="6" t="s">
        <v>12</v>
      </c>
      <c r="D35" s="3" t="s">
        <v>13</v>
      </c>
      <c r="E35" s="18" t="s">
        <v>101</v>
      </c>
      <c r="F35" s="13">
        <v>1</v>
      </c>
      <c r="G35" s="6">
        <v>10</v>
      </c>
      <c r="H35" s="6">
        <v>10</v>
      </c>
      <c r="I35" s="12"/>
    </row>
    <row r="36" spans="1:11" ht="18" customHeight="1">
      <c r="A36" s="63"/>
      <c r="B36" s="64"/>
      <c r="C36" s="6" t="s">
        <v>14</v>
      </c>
      <c r="D36" s="4" t="s">
        <v>15</v>
      </c>
      <c r="E36" s="18" t="s">
        <v>102</v>
      </c>
      <c r="F36" s="44">
        <v>45616</v>
      </c>
      <c r="G36" s="6">
        <v>10</v>
      </c>
      <c r="H36" s="6">
        <v>10</v>
      </c>
      <c r="I36" s="12"/>
    </row>
    <row r="37" spans="1:11" ht="69" customHeight="1">
      <c r="A37" s="63"/>
      <c r="B37" s="6" t="s">
        <v>103</v>
      </c>
      <c r="C37" s="6" t="s">
        <v>104</v>
      </c>
      <c r="D37" s="1" t="s">
        <v>16</v>
      </c>
      <c r="E37" s="18" t="s">
        <v>101</v>
      </c>
      <c r="F37" s="13">
        <v>1</v>
      </c>
      <c r="G37" s="6">
        <v>30</v>
      </c>
      <c r="H37" s="6">
        <v>30</v>
      </c>
      <c r="I37" s="12"/>
    </row>
    <row r="38" spans="1:11" ht="18" customHeight="1">
      <c r="A38" s="63"/>
      <c r="B38" s="65" t="s">
        <v>105</v>
      </c>
      <c r="C38" s="65" t="s">
        <v>17</v>
      </c>
      <c r="D38" s="1" t="s">
        <v>18</v>
      </c>
      <c r="E38" s="18" t="s">
        <v>169</v>
      </c>
      <c r="F38" s="13">
        <v>0.95</v>
      </c>
      <c r="G38" s="6">
        <v>5</v>
      </c>
      <c r="H38" s="6">
        <v>5</v>
      </c>
      <c r="I38" s="12"/>
    </row>
    <row r="39" spans="1:11" ht="18" customHeight="1">
      <c r="A39" s="63"/>
      <c r="B39" s="66"/>
      <c r="C39" s="66"/>
      <c r="D39" s="5" t="s">
        <v>19</v>
      </c>
      <c r="E39" s="18" t="s">
        <v>106</v>
      </c>
      <c r="F39" s="13">
        <v>0.95</v>
      </c>
      <c r="G39" s="6">
        <v>2</v>
      </c>
      <c r="H39" s="6">
        <v>2</v>
      </c>
      <c r="I39" s="12"/>
    </row>
    <row r="40" spans="1:11" ht="24" customHeight="1">
      <c r="A40" s="63"/>
      <c r="B40" s="67"/>
      <c r="C40" s="67"/>
      <c r="D40" s="5" t="s">
        <v>20</v>
      </c>
      <c r="E40" s="18" t="s">
        <v>106</v>
      </c>
      <c r="F40" s="13">
        <v>0.95</v>
      </c>
      <c r="G40" s="6">
        <v>3</v>
      </c>
      <c r="H40" s="6">
        <v>3</v>
      </c>
      <c r="I40" s="12"/>
    </row>
    <row r="41" spans="1:11" ht="27" customHeight="1">
      <c r="A41" s="51"/>
      <c r="B41" s="68" t="s">
        <v>107</v>
      </c>
      <c r="C41" s="69"/>
      <c r="D41" s="69"/>
      <c r="E41" s="70"/>
      <c r="F41" s="71"/>
      <c r="G41" s="6">
        <f>SUM(G15:G40)</f>
        <v>90</v>
      </c>
      <c r="H41" s="6">
        <f>SUM(H15:H40)</f>
        <v>90</v>
      </c>
      <c r="I41" s="27"/>
    </row>
    <row r="42" spans="1:11" ht="21.75" customHeight="1">
      <c r="A42" s="76" t="s">
        <v>108</v>
      </c>
      <c r="B42" s="76"/>
      <c r="C42" s="76"/>
      <c r="D42" s="76">
        <f>I7+H41</f>
        <v>100</v>
      </c>
      <c r="E42" s="77"/>
      <c r="F42" s="76"/>
      <c r="G42" s="76"/>
      <c r="H42" s="76"/>
      <c r="I42" s="76"/>
    </row>
    <row r="43" spans="1:11" ht="21.75" customHeight="1">
      <c r="A43" s="68" t="s">
        <v>109</v>
      </c>
      <c r="B43" s="69"/>
      <c r="C43" s="69"/>
      <c r="D43" s="72" t="str">
        <f>IF(D42&gt;=90,"优",IF(D42&gt;=80,"良",IF(D42&gt;=60,"中","差")))</f>
        <v>优</v>
      </c>
      <c r="E43" s="75"/>
      <c r="F43" s="74"/>
      <c r="G43" s="74"/>
      <c r="H43" s="74"/>
      <c r="I43" s="73"/>
    </row>
    <row r="44" spans="1:11" ht="69.75" customHeight="1">
      <c r="A44" s="72" t="s">
        <v>110</v>
      </c>
      <c r="B44" s="73"/>
      <c r="C44" s="72" t="s">
        <v>168</v>
      </c>
      <c r="D44" s="74"/>
      <c r="E44" s="75"/>
      <c r="F44" s="74"/>
      <c r="G44" s="74"/>
      <c r="H44" s="74"/>
      <c r="I44" s="73"/>
      <c r="K44" s="20"/>
    </row>
  </sheetData>
  <mergeCells count="28">
    <mergeCell ref="C38:C40"/>
    <mergeCell ref="B41:F41"/>
    <mergeCell ref="A44:B44"/>
    <mergeCell ref="C44:I44"/>
    <mergeCell ref="A42:C42"/>
    <mergeCell ref="D42:I42"/>
    <mergeCell ref="A43:C43"/>
    <mergeCell ref="D43:I43"/>
    <mergeCell ref="C5:E5"/>
    <mergeCell ref="G5:I5"/>
    <mergeCell ref="A4:B4"/>
    <mergeCell ref="C4:E4"/>
    <mergeCell ref="A14:A41"/>
    <mergeCell ref="B15:B18"/>
    <mergeCell ref="C15:C18"/>
    <mergeCell ref="B19:B36"/>
    <mergeCell ref="C19:C34"/>
    <mergeCell ref="B38:B40"/>
    <mergeCell ref="A12:B13"/>
    <mergeCell ref="C12:E12"/>
    <mergeCell ref="F12:I12"/>
    <mergeCell ref="C13:E13"/>
    <mergeCell ref="F13:I13"/>
    <mergeCell ref="A1:I1"/>
    <mergeCell ref="A2:I2"/>
    <mergeCell ref="A6:B11"/>
    <mergeCell ref="G4:I4"/>
    <mergeCell ref="A5:B5"/>
  </mergeCells>
  <phoneticPr fontId="5" type="noConversion"/>
  <printOptions gridLines="1"/>
  <pageMargins left="0.5" right="0.16" top="0.39" bottom="0.41" header="0.28000000000000003" footer="0.3"/>
  <pageSetup scale="75" pageOrder="overThenDown" orientation="portrait" r:id="rId1"/>
</worksheet>
</file>

<file path=xl/worksheets/sheet2.xml><?xml version="1.0" encoding="utf-8"?>
<worksheet xmlns="http://schemas.openxmlformats.org/spreadsheetml/2006/main" xmlns:r="http://schemas.openxmlformats.org/officeDocument/2006/relationships">
  <dimension ref="A1:L34"/>
  <sheetViews>
    <sheetView topLeftCell="A14" workbookViewId="0">
      <selection activeCell="G15" sqref="G15:G30"/>
    </sheetView>
  </sheetViews>
  <sheetFormatPr defaultRowHeight="14.25"/>
  <cols>
    <col min="1" max="1" width="4.25" style="7" customWidth="1"/>
    <col min="2" max="2" width="7.75" style="7" customWidth="1"/>
    <col min="3" max="3" width="16.625" style="7" customWidth="1"/>
    <col min="4" max="4" width="25.125" style="7" customWidth="1"/>
    <col min="5" max="5" width="12" style="7" customWidth="1"/>
    <col min="6" max="6" width="12.5" style="7" customWidth="1"/>
    <col min="7" max="7" width="10" style="7" customWidth="1"/>
    <col min="8" max="8" width="9.625" style="7" customWidth="1"/>
    <col min="9" max="9" width="18.875" style="7" customWidth="1"/>
    <col min="10" max="16384" width="9" style="7"/>
  </cols>
  <sheetData>
    <row r="1" spans="1:10" ht="26.25" customHeight="1">
      <c r="A1" s="55" t="s">
        <v>52</v>
      </c>
      <c r="B1" s="55"/>
      <c r="C1" s="55"/>
      <c r="D1" s="55"/>
      <c r="E1" s="55"/>
      <c r="F1" s="55"/>
      <c r="G1" s="55"/>
      <c r="H1" s="55"/>
      <c r="I1" s="55"/>
    </row>
    <row r="2" spans="1:10" ht="19.5" customHeight="1">
      <c r="A2" s="57" t="s">
        <v>53</v>
      </c>
      <c r="B2" s="57"/>
      <c r="C2" s="57"/>
      <c r="D2" s="57"/>
      <c r="E2" s="57"/>
      <c r="F2" s="57"/>
      <c r="G2" s="57"/>
      <c r="H2" s="57"/>
      <c r="I2" s="57"/>
    </row>
    <row r="3" spans="1:10" ht="19.5" customHeight="1">
      <c r="A3" s="8"/>
      <c r="B3" s="8"/>
      <c r="C3" s="8"/>
      <c r="D3" s="8"/>
      <c r="E3" s="8"/>
      <c r="F3" s="8"/>
      <c r="G3" s="8"/>
      <c r="H3" s="8"/>
      <c r="I3" s="9" t="s">
        <v>54</v>
      </c>
    </row>
    <row r="4" spans="1:10" ht="22.5" customHeight="1">
      <c r="A4" s="47" t="s">
        <v>55</v>
      </c>
      <c r="B4" s="47"/>
      <c r="C4" s="47" t="s">
        <v>0</v>
      </c>
      <c r="D4" s="47"/>
      <c r="E4" s="47"/>
      <c r="F4" s="10" t="s">
        <v>56</v>
      </c>
      <c r="G4" s="48" t="s">
        <v>57</v>
      </c>
      <c r="H4" s="49"/>
      <c r="I4" s="59"/>
    </row>
    <row r="5" spans="1:10" ht="21.75" customHeight="1">
      <c r="A5" s="47" t="s">
        <v>58</v>
      </c>
      <c r="B5" s="47"/>
      <c r="C5" s="47" t="s">
        <v>21</v>
      </c>
      <c r="D5" s="47"/>
      <c r="E5" s="47"/>
      <c r="F5" s="10" t="s">
        <v>60</v>
      </c>
      <c r="G5" s="78">
        <v>13573851980</v>
      </c>
      <c r="H5" s="78"/>
      <c r="I5" s="78"/>
    </row>
    <row r="6" spans="1:10" ht="31.5" customHeight="1">
      <c r="A6" s="47" t="s">
        <v>61</v>
      </c>
      <c r="B6" s="47"/>
      <c r="C6" s="11"/>
      <c r="D6" s="10" t="s">
        <v>62</v>
      </c>
      <c r="E6" s="10" t="s">
        <v>63</v>
      </c>
      <c r="F6" s="10" t="s">
        <v>64</v>
      </c>
      <c r="G6" s="10" t="s">
        <v>65</v>
      </c>
      <c r="H6" s="10" t="s">
        <v>66</v>
      </c>
      <c r="I6" s="10" t="s">
        <v>67</v>
      </c>
    </row>
    <row r="7" spans="1:10" ht="21.75" customHeight="1">
      <c r="A7" s="47"/>
      <c r="B7" s="47"/>
      <c r="C7" s="12" t="s">
        <v>1</v>
      </c>
      <c r="D7" s="22">
        <f>SUM(D8:D11)</f>
        <v>20</v>
      </c>
      <c r="E7" s="22">
        <f>SUM(E8:E11)</f>
        <v>20</v>
      </c>
      <c r="F7" s="22">
        <f>SUM(F8:F11)</f>
        <v>20</v>
      </c>
      <c r="G7" s="22">
        <v>10</v>
      </c>
      <c r="H7" s="22">
        <f>F7/E7</f>
        <v>1</v>
      </c>
      <c r="I7" s="22">
        <f>G7*H7</f>
        <v>10</v>
      </c>
    </row>
    <row r="8" spans="1:10" ht="21.75" customHeight="1">
      <c r="A8" s="47"/>
      <c r="B8" s="47"/>
      <c r="C8" s="12" t="s">
        <v>68</v>
      </c>
      <c r="D8" s="6"/>
      <c r="E8" s="6"/>
      <c r="F8" s="6"/>
      <c r="G8" s="6" t="s">
        <v>69</v>
      </c>
      <c r="H8" s="6"/>
      <c r="I8" s="6" t="s">
        <v>69</v>
      </c>
    </row>
    <row r="9" spans="1:10" ht="21.75" customHeight="1">
      <c r="A9" s="47"/>
      <c r="B9" s="47"/>
      <c r="C9" s="12" t="s">
        <v>70</v>
      </c>
      <c r="D9" s="6">
        <v>20</v>
      </c>
      <c r="E9" s="6">
        <v>20</v>
      </c>
      <c r="F9" s="6">
        <v>20</v>
      </c>
      <c r="G9" s="6" t="s">
        <v>69</v>
      </c>
      <c r="H9" s="13">
        <v>1</v>
      </c>
      <c r="I9" s="6" t="s">
        <v>69</v>
      </c>
    </row>
    <row r="10" spans="1:10" ht="21.75" customHeight="1">
      <c r="A10" s="47"/>
      <c r="B10" s="47"/>
      <c r="C10" s="14" t="s">
        <v>71</v>
      </c>
      <c r="D10" s="6"/>
      <c r="E10" s="6"/>
      <c r="F10" s="6"/>
      <c r="G10" s="6" t="s">
        <v>69</v>
      </c>
      <c r="H10" s="6"/>
      <c r="I10" s="6" t="s">
        <v>69</v>
      </c>
    </row>
    <row r="11" spans="1:10" ht="21.75" customHeight="1">
      <c r="A11" s="47"/>
      <c r="B11" s="47"/>
      <c r="C11" s="12" t="s">
        <v>72</v>
      </c>
      <c r="D11" s="6"/>
      <c r="E11" s="6"/>
      <c r="F11" s="6"/>
      <c r="G11" s="6" t="s">
        <v>69</v>
      </c>
      <c r="H11" s="6"/>
      <c r="I11" s="6" t="s">
        <v>69</v>
      </c>
    </row>
    <row r="12" spans="1:10" ht="20.100000000000001" customHeight="1">
      <c r="A12" s="47" t="s">
        <v>73</v>
      </c>
      <c r="B12" s="47"/>
      <c r="C12" s="48" t="s">
        <v>74</v>
      </c>
      <c r="D12" s="49"/>
      <c r="E12" s="49"/>
      <c r="F12" s="47" t="s">
        <v>75</v>
      </c>
      <c r="G12" s="51"/>
      <c r="H12" s="51"/>
      <c r="I12" s="51"/>
    </row>
    <row r="13" spans="1:10" ht="48" customHeight="1">
      <c r="A13" s="47"/>
      <c r="B13" s="47"/>
      <c r="C13" s="48" t="s">
        <v>111</v>
      </c>
      <c r="D13" s="49"/>
      <c r="E13" s="49"/>
      <c r="F13" s="47" t="s">
        <v>112</v>
      </c>
      <c r="G13" s="47"/>
      <c r="H13" s="47"/>
      <c r="I13" s="47"/>
    </row>
    <row r="14" spans="1:10" s="16" customFormat="1" ht="79.5" customHeight="1">
      <c r="A14" s="62" t="s">
        <v>78</v>
      </c>
      <c r="B14" s="10" t="s">
        <v>79</v>
      </c>
      <c r="C14" s="10" t="s">
        <v>80</v>
      </c>
      <c r="D14" s="10" t="s">
        <v>2</v>
      </c>
      <c r="E14" s="10" t="s">
        <v>165</v>
      </c>
      <c r="F14" s="10" t="s">
        <v>166</v>
      </c>
      <c r="G14" s="10" t="s">
        <v>65</v>
      </c>
      <c r="H14" s="10" t="s">
        <v>67</v>
      </c>
      <c r="I14" s="10" t="s">
        <v>167</v>
      </c>
      <c r="J14" s="15"/>
    </row>
    <row r="15" spans="1:10" s="16" customFormat="1" ht="20.25" customHeight="1">
      <c r="A15" s="63"/>
      <c r="B15" s="64" t="s">
        <v>84</v>
      </c>
      <c r="C15" s="65" t="s">
        <v>3</v>
      </c>
      <c r="D15" s="30" t="s">
        <v>22</v>
      </c>
      <c r="E15" s="31" t="s">
        <v>113</v>
      </c>
      <c r="F15" s="18" t="s">
        <v>184</v>
      </c>
      <c r="G15" s="6">
        <v>4</v>
      </c>
      <c r="H15" s="6">
        <v>4</v>
      </c>
      <c r="I15" s="10"/>
    </row>
    <row r="16" spans="1:10" s="16" customFormat="1" ht="21.75" customHeight="1">
      <c r="A16" s="63"/>
      <c r="B16" s="64"/>
      <c r="C16" s="66"/>
      <c r="D16" s="32" t="s">
        <v>23</v>
      </c>
      <c r="E16" s="31" t="s">
        <v>114</v>
      </c>
      <c r="F16" s="18" t="s">
        <v>185</v>
      </c>
      <c r="G16" s="6">
        <v>3</v>
      </c>
      <c r="H16" s="6">
        <v>3</v>
      </c>
      <c r="I16" s="10"/>
    </row>
    <row r="17" spans="1:9" s="16" customFormat="1" ht="21" customHeight="1">
      <c r="A17" s="63"/>
      <c r="B17" s="64"/>
      <c r="C17" s="67"/>
      <c r="D17" s="32" t="s">
        <v>24</v>
      </c>
      <c r="E17" s="31" t="s">
        <v>115</v>
      </c>
      <c r="F17" s="18" t="s">
        <v>186</v>
      </c>
      <c r="G17" s="6">
        <v>3</v>
      </c>
      <c r="H17" s="6">
        <v>3</v>
      </c>
      <c r="I17" s="10"/>
    </row>
    <row r="18" spans="1:9" ht="18" customHeight="1">
      <c r="A18" s="63"/>
      <c r="B18" s="64" t="s">
        <v>88</v>
      </c>
      <c r="C18" s="64" t="s">
        <v>8</v>
      </c>
      <c r="D18" s="33" t="s">
        <v>25</v>
      </c>
      <c r="E18" s="33" t="s">
        <v>116</v>
      </c>
      <c r="F18" s="18" t="s">
        <v>172</v>
      </c>
      <c r="G18" s="6">
        <v>5</v>
      </c>
      <c r="H18" s="6">
        <v>5</v>
      </c>
      <c r="I18" s="12"/>
    </row>
    <row r="19" spans="1:9" ht="18" customHeight="1">
      <c r="A19" s="63"/>
      <c r="B19" s="64"/>
      <c r="C19" s="64"/>
      <c r="D19" s="33" t="s">
        <v>26</v>
      </c>
      <c r="E19" s="33" t="s">
        <v>117</v>
      </c>
      <c r="F19" s="18" t="s">
        <v>187</v>
      </c>
      <c r="G19" s="6">
        <v>5</v>
      </c>
      <c r="H19" s="6">
        <v>5</v>
      </c>
      <c r="I19" s="12"/>
    </row>
    <row r="20" spans="1:9" ht="18" customHeight="1">
      <c r="A20" s="63"/>
      <c r="B20" s="64"/>
      <c r="C20" s="64"/>
      <c r="D20" s="33" t="s">
        <v>24</v>
      </c>
      <c r="E20" s="33" t="s">
        <v>118</v>
      </c>
      <c r="F20" s="18" t="s">
        <v>188</v>
      </c>
      <c r="G20" s="6">
        <v>5</v>
      </c>
      <c r="H20" s="6">
        <v>5</v>
      </c>
      <c r="I20" s="12"/>
    </row>
    <row r="21" spans="1:9" ht="18" customHeight="1">
      <c r="A21" s="63"/>
      <c r="B21" s="64"/>
      <c r="C21" s="64" t="s">
        <v>12</v>
      </c>
      <c r="D21" s="33" t="s">
        <v>27</v>
      </c>
      <c r="E21" s="34" t="s">
        <v>101</v>
      </c>
      <c r="F21" s="45">
        <v>1</v>
      </c>
      <c r="G21" s="6">
        <v>5</v>
      </c>
      <c r="H21" s="6">
        <v>5</v>
      </c>
      <c r="I21" s="12"/>
    </row>
    <row r="22" spans="1:9" ht="18" customHeight="1">
      <c r="A22" s="63"/>
      <c r="B22" s="64"/>
      <c r="C22" s="64"/>
      <c r="D22" s="33" t="s">
        <v>28</v>
      </c>
      <c r="E22" s="34" t="s">
        <v>101</v>
      </c>
      <c r="F22" s="45">
        <v>1</v>
      </c>
      <c r="G22" s="6">
        <v>5</v>
      </c>
      <c r="H22" s="6">
        <v>5</v>
      </c>
      <c r="I22" s="12"/>
    </row>
    <row r="23" spans="1:9" ht="18" customHeight="1">
      <c r="A23" s="63"/>
      <c r="B23" s="64"/>
      <c r="C23" s="64" t="s">
        <v>14</v>
      </c>
      <c r="D23" s="35" t="s">
        <v>29</v>
      </c>
      <c r="E23" s="36" t="s">
        <v>119</v>
      </c>
      <c r="F23" s="46">
        <v>45994</v>
      </c>
      <c r="G23" s="6">
        <v>5</v>
      </c>
      <c r="H23" s="6">
        <v>5</v>
      </c>
      <c r="I23" s="12"/>
    </row>
    <row r="24" spans="1:9" ht="18" customHeight="1">
      <c r="A24" s="63"/>
      <c r="B24" s="64"/>
      <c r="C24" s="64"/>
      <c r="D24" s="35" t="s">
        <v>30</v>
      </c>
      <c r="E24" s="36" t="s">
        <v>119</v>
      </c>
      <c r="F24" s="46">
        <v>45994</v>
      </c>
      <c r="G24" s="6">
        <v>5</v>
      </c>
      <c r="H24" s="6">
        <v>5</v>
      </c>
      <c r="I24" s="12"/>
    </row>
    <row r="25" spans="1:9" ht="18" customHeight="1">
      <c r="A25" s="63"/>
      <c r="B25" s="64"/>
      <c r="C25" s="64"/>
      <c r="D25" s="35" t="s">
        <v>31</v>
      </c>
      <c r="E25" s="36" t="s">
        <v>119</v>
      </c>
      <c r="F25" s="46">
        <v>45994</v>
      </c>
      <c r="G25" s="6">
        <v>5</v>
      </c>
      <c r="H25" s="6">
        <v>5</v>
      </c>
      <c r="I25" s="12"/>
    </row>
    <row r="26" spans="1:9" ht="21.75" customHeight="1">
      <c r="A26" s="63"/>
      <c r="B26" s="64" t="s">
        <v>103</v>
      </c>
      <c r="C26" s="64" t="s">
        <v>104</v>
      </c>
      <c r="D26" s="35" t="s">
        <v>32</v>
      </c>
      <c r="E26" s="34" t="s">
        <v>101</v>
      </c>
      <c r="F26" s="45">
        <v>1</v>
      </c>
      <c r="G26" s="6">
        <v>10</v>
      </c>
      <c r="H26" s="6">
        <v>10</v>
      </c>
      <c r="I26" s="12"/>
    </row>
    <row r="27" spans="1:9" ht="21.75" customHeight="1">
      <c r="A27" s="63"/>
      <c r="B27" s="64"/>
      <c r="C27" s="64"/>
      <c r="D27" s="35" t="s">
        <v>32</v>
      </c>
      <c r="E27" s="34" t="s">
        <v>101</v>
      </c>
      <c r="F27" s="45">
        <v>1</v>
      </c>
      <c r="G27" s="6">
        <v>10</v>
      </c>
      <c r="H27" s="6">
        <v>10</v>
      </c>
      <c r="I27" s="12"/>
    </row>
    <row r="28" spans="1:9" ht="21.75" customHeight="1">
      <c r="A28" s="63"/>
      <c r="B28" s="64"/>
      <c r="C28" s="64"/>
      <c r="D28" s="35" t="s">
        <v>33</v>
      </c>
      <c r="E28" s="34" t="s">
        <v>101</v>
      </c>
      <c r="F28" s="45">
        <v>1</v>
      </c>
      <c r="G28" s="6">
        <v>10</v>
      </c>
      <c r="H28" s="6">
        <v>10</v>
      </c>
      <c r="I28" s="12"/>
    </row>
    <row r="29" spans="1:9" ht="18" customHeight="1">
      <c r="A29" s="63"/>
      <c r="B29" s="65" t="s">
        <v>105</v>
      </c>
      <c r="C29" s="65" t="s">
        <v>17</v>
      </c>
      <c r="D29" s="37" t="s">
        <v>19</v>
      </c>
      <c r="E29" s="38" t="s">
        <v>106</v>
      </c>
      <c r="F29" s="45">
        <v>0.95</v>
      </c>
      <c r="G29" s="38">
        <v>5</v>
      </c>
      <c r="H29" s="38">
        <v>4</v>
      </c>
      <c r="I29" s="12"/>
    </row>
    <row r="30" spans="1:9" ht="24" customHeight="1">
      <c r="A30" s="63"/>
      <c r="B30" s="67"/>
      <c r="C30" s="67"/>
      <c r="D30" s="39" t="s">
        <v>18</v>
      </c>
      <c r="E30" s="38" t="s">
        <v>120</v>
      </c>
      <c r="F30" s="45">
        <v>0.95</v>
      </c>
      <c r="G30" s="38">
        <v>5</v>
      </c>
      <c r="H30" s="38">
        <v>4</v>
      </c>
      <c r="I30" s="12"/>
    </row>
    <row r="31" spans="1:9" ht="27" customHeight="1">
      <c r="A31" s="51"/>
      <c r="B31" s="68" t="s">
        <v>107</v>
      </c>
      <c r="C31" s="69"/>
      <c r="D31" s="69"/>
      <c r="E31" s="69"/>
      <c r="F31" s="71"/>
      <c r="G31" s="6">
        <f>SUM(G15:G30)</f>
        <v>90</v>
      </c>
      <c r="H31" s="6">
        <f>SUM(H15:H30)</f>
        <v>88</v>
      </c>
      <c r="I31" s="19"/>
    </row>
    <row r="32" spans="1:9" ht="21.75" customHeight="1">
      <c r="A32" s="76" t="s">
        <v>108</v>
      </c>
      <c r="B32" s="76"/>
      <c r="C32" s="76"/>
      <c r="D32" s="76">
        <f>I7+H31</f>
        <v>98</v>
      </c>
      <c r="E32" s="76"/>
      <c r="F32" s="76"/>
      <c r="G32" s="76"/>
      <c r="H32" s="76"/>
      <c r="I32" s="76"/>
    </row>
    <row r="33" spans="1:12" ht="21.75" customHeight="1">
      <c r="A33" s="68" t="s">
        <v>109</v>
      </c>
      <c r="B33" s="69"/>
      <c r="C33" s="69"/>
      <c r="D33" s="72" t="str">
        <f>IF(D32&gt;=90,"优",IF(D32&gt;=80,"良",IF(D32&gt;=60,"中","差")))</f>
        <v>优</v>
      </c>
      <c r="E33" s="74"/>
      <c r="F33" s="74"/>
      <c r="G33" s="74"/>
      <c r="H33" s="74"/>
      <c r="I33" s="73"/>
    </row>
    <row r="34" spans="1:12" ht="69.75" customHeight="1">
      <c r="A34" s="72" t="s">
        <v>110</v>
      </c>
      <c r="B34" s="73"/>
      <c r="C34" s="72"/>
      <c r="D34" s="74"/>
      <c r="E34" s="74"/>
      <c r="F34" s="74"/>
      <c r="G34" s="74"/>
      <c r="H34" s="74"/>
      <c r="I34" s="73"/>
      <c r="L34" s="20"/>
    </row>
  </sheetData>
  <mergeCells count="32">
    <mergeCell ref="B29:B30"/>
    <mergeCell ref="C21:C22"/>
    <mergeCell ref="C23:C25"/>
    <mergeCell ref="A34:B34"/>
    <mergeCell ref="C34:I34"/>
    <mergeCell ref="B26:B28"/>
    <mergeCell ref="C26:C28"/>
    <mergeCell ref="A33:C33"/>
    <mergeCell ref="D33:I33"/>
    <mergeCell ref="B31:F31"/>
    <mergeCell ref="A32:C32"/>
    <mergeCell ref="D32:I32"/>
    <mergeCell ref="A14:A31"/>
    <mergeCell ref="F12:I12"/>
    <mergeCell ref="C13:E13"/>
    <mergeCell ref="F13:I13"/>
    <mergeCell ref="C29:C30"/>
    <mergeCell ref="A12:B13"/>
    <mergeCell ref="C12:E12"/>
    <mergeCell ref="C15:C17"/>
    <mergeCell ref="B18:B25"/>
    <mergeCell ref="C18:C20"/>
    <mergeCell ref="B15:B17"/>
    <mergeCell ref="A1:I1"/>
    <mergeCell ref="A2:I2"/>
    <mergeCell ref="A6:B11"/>
    <mergeCell ref="G4:I4"/>
    <mergeCell ref="A5:B5"/>
    <mergeCell ref="C5:E5"/>
    <mergeCell ref="G5:I5"/>
    <mergeCell ref="A4:B4"/>
    <mergeCell ref="C4:E4"/>
  </mergeCells>
  <phoneticPr fontId="5" type="noConversion"/>
  <pageMargins left="0.7" right="0.36" top="0.25" bottom="0.2" header="0.18" footer="0.16"/>
  <pageSetup paperSize="9" scale="80"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L29"/>
  <sheetViews>
    <sheetView topLeftCell="A13" workbookViewId="0">
      <selection activeCell="F13" sqref="F13:I13"/>
    </sheetView>
  </sheetViews>
  <sheetFormatPr defaultRowHeight="13.5"/>
  <cols>
    <col min="1" max="1" width="4.25" style="21" customWidth="1"/>
    <col min="2" max="2" width="7.75" style="21" customWidth="1"/>
    <col min="3" max="3" width="16.625" style="21" customWidth="1"/>
    <col min="4" max="4" width="17.75" style="21" customWidth="1"/>
    <col min="5" max="5" width="12" style="21" customWidth="1"/>
    <col min="6" max="6" width="12.5" style="21" customWidth="1"/>
    <col min="7" max="7" width="10" style="21" customWidth="1"/>
    <col min="8" max="8" width="9.625" style="21" customWidth="1"/>
    <col min="9" max="9" width="18.875" style="21" customWidth="1"/>
    <col min="10" max="16384" width="9" style="21"/>
  </cols>
  <sheetData>
    <row r="1" spans="1:10" ht="26.25" customHeight="1">
      <c r="A1" s="55" t="s">
        <v>52</v>
      </c>
      <c r="B1" s="55"/>
      <c r="C1" s="55"/>
      <c r="D1" s="55"/>
      <c r="E1" s="55"/>
      <c r="F1" s="55"/>
      <c r="G1" s="55"/>
      <c r="H1" s="55"/>
      <c r="I1" s="55"/>
    </row>
    <row r="2" spans="1:10" ht="19.5" customHeight="1">
      <c r="A2" s="57" t="s">
        <v>121</v>
      </c>
      <c r="B2" s="57"/>
      <c r="C2" s="57"/>
      <c r="D2" s="57"/>
      <c r="E2" s="57"/>
      <c r="F2" s="57"/>
      <c r="G2" s="57"/>
      <c r="H2" s="57"/>
      <c r="I2" s="57"/>
    </row>
    <row r="3" spans="1:10" ht="19.5" customHeight="1">
      <c r="A3" s="8"/>
      <c r="B3" s="8"/>
      <c r="C3" s="8"/>
      <c r="D3" s="8"/>
      <c r="E3" s="8"/>
      <c r="F3" s="8"/>
      <c r="G3" s="8"/>
      <c r="H3" s="8"/>
      <c r="I3" s="9" t="s">
        <v>54</v>
      </c>
    </row>
    <row r="4" spans="1:10" ht="22.5" customHeight="1">
      <c r="A4" s="47" t="s">
        <v>55</v>
      </c>
      <c r="B4" s="47"/>
      <c r="C4" s="47" t="s">
        <v>34</v>
      </c>
      <c r="D4" s="47"/>
      <c r="E4" s="47"/>
      <c r="F4" s="10" t="s">
        <v>56</v>
      </c>
      <c r="G4" s="48" t="s">
        <v>57</v>
      </c>
      <c r="H4" s="49"/>
      <c r="I4" s="59"/>
    </row>
    <row r="5" spans="1:10" ht="21.75" customHeight="1">
      <c r="A5" s="47" t="s">
        <v>58</v>
      </c>
      <c r="B5" s="47"/>
      <c r="C5" s="47" t="s">
        <v>57</v>
      </c>
      <c r="D5" s="47"/>
      <c r="E5" s="47"/>
      <c r="F5" s="10" t="s">
        <v>60</v>
      </c>
      <c r="G5" s="61">
        <v>85162691</v>
      </c>
      <c r="H5" s="61"/>
      <c r="I5" s="61"/>
    </row>
    <row r="6" spans="1:10" ht="31.5" customHeight="1">
      <c r="A6" s="47" t="s">
        <v>61</v>
      </c>
      <c r="B6" s="47"/>
      <c r="C6" s="11"/>
      <c r="D6" s="10" t="s">
        <v>62</v>
      </c>
      <c r="E6" s="10" t="s">
        <v>63</v>
      </c>
      <c r="F6" s="10" t="s">
        <v>64</v>
      </c>
      <c r="G6" s="10" t="s">
        <v>65</v>
      </c>
      <c r="H6" s="10" t="s">
        <v>66</v>
      </c>
      <c r="I6" s="10" t="s">
        <v>67</v>
      </c>
    </row>
    <row r="7" spans="1:10" ht="21.75" customHeight="1">
      <c r="A7" s="47"/>
      <c r="B7" s="47"/>
      <c r="C7" s="12" t="s">
        <v>1</v>
      </c>
      <c r="D7" s="22">
        <f>SUM(D8:D11)</f>
        <v>10</v>
      </c>
      <c r="E7" s="22">
        <f>SUM(E8:E11)</f>
        <v>10</v>
      </c>
      <c r="F7" s="22">
        <f>SUM(F8:F11)</f>
        <v>9.9884000000000004</v>
      </c>
      <c r="G7" s="22">
        <v>10</v>
      </c>
      <c r="H7" s="28">
        <f>F7/E7</f>
        <v>0.99884000000000006</v>
      </c>
      <c r="I7" s="29">
        <f>G7*H7</f>
        <v>9.9884000000000004</v>
      </c>
    </row>
    <row r="8" spans="1:10" ht="21.75" customHeight="1">
      <c r="A8" s="47"/>
      <c r="B8" s="47"/>
      <c r="C8" s="12" t="s">
        <v>68</v>
      </c>
      <c r="D8" s="6"/>
      <c r="E8" s="6"/>
      <c r="F8" s="6"/>
      <c r="G8" s="6" t="s">
        <v>69</v>
      </c>
      <c r="H8" s="6"/>
      <c r="I8" s="6" t="s">
        <v>69</v>
      </c>
    </row>
    <row r="9" spans="1:10" ht="21.75" customHeight="1">
      <c r="A9" s="47"/>
      <c r="B9" s="47"/>
      <c r="C9" s="12" t="s">
        <v>70</v>
      </c>
      <c r="D9" s="6">
        <v>10</v>
      </c>
      <c r="E9" s="6">
        <v>10</v>
      </c>
      <c r="F9" s="6">
        <v>9.9884000000000004</v>
      </c>
      <c r="G9" s="6" t="s">
        <v>69</v>
      </c>
      <c r="H9" s="6"/>
      <c r="I9" s="6" t="s">
        <v>69</v>
      </c>
    </row>
    <row r="10" spans="1:10" ht="21.75" customHeight="1">
      <c r="A10" s="47"/>
      <c r="B10" s="47"/>
      <c r="C10" s="14" t="s">
        <v>71</v>
      </c>
      <c r="D10" s="6"/>
      <c r="E10" s="6"/>
      <c r="F10" s="6"/>
      <c r="G10" s="6" t="s">
        <v>69</v>
      </c>
      <c r="H10" s="6"/>
      <c r="I10" s="6" t="s">
        <v>69</v>
      </c>
    </row>
    <row r="11" spans="1:10" ht="21.75" customHeight="1">
      <c r="A11" s="47"/>
      <c r="B11" s="47"/>
      <c r="C11" s="12" t="s">
        <v>72</v>
      </c>
      <c r="D11" s="6"/>
      <c r="E11" s="6"/>
      <c r="F11" s="6"/>
      <c r="G11" s="6" t="s">
        <v>69</v>
      </c>
      <c r="H11" s="6"/>
      <c r="I11" s="6" t="s">
        <v>69</v>
      </c>
    </row>
    <row r="12" spans="1:10" ht="24" customHeight="1">
      <c r="A12" s="47" t="s">
        <v>73</v>
      </c>
      <c r="B12" s="47"/>
      <c r="C12" s="48" t="s">
        <v>74</v>
      </c>
      <c r="D12" s="49"/>
      <c r="E12" s="49"/>
      <c r="F12" s="47" t="s">
        <v>75</v>
      </c>
      <c r="G12" s="51"/>
      <c r="H12" s="51"/>
      <c r="I12" s="51"/>
    </row>
    <row r="13" spans="1:10" ht="84.95" customHeight="1">
      <c r="A13" s="47"/>
      <c r="B13" s="47"/>
      <c r="C13" s="52" t="s">
        <v>122</v>
      </c>
      <c r="D13" s="53"/>
      <c r="E13" s="53"/>
      <c r="F13" s="79" t="s">
        <v>123</v>
      </c>
      <c r="G13" s="79"/>
      <c r="H13" s="79"/>
      <c r="I13" s="79"/>
    </row>
    <row r="14" spans="1:10" s="23" customFormat="1" ht="45" customHeight="1">
      <c r="A14" s="62" t="s">
        <v>78</v>
      </c>
      <c r="B14" s="10" t="s">
        <v>79</v>
      </c>
      <c r="C14" s="10" t="s">
        <v>80</v>
      </c>
      <c r="D14" s="10" t="s">
        <v>2</v>
      </c>
      <c r="E14" s="10" t="s">
        <v>81</v>
      </c>
      <c r="F14" s="10" t="s">
        <v>82</v>
      </c>
      <c r="G14" s="10" t="s">
        <v>65</v>
      </c>
      <c r="H14" s="10" t="s">
        <v>67</v>
      </c>
      <c r="I14" s="10" t="s">
        <v>83</v>
      </c>
      <c r="J14" s="15"/>
    </row>
    <row r="15" spans="1:10" s="23" customFormat="1" ht="38.1" customHeight="1">
      <c r="A15" s="63"/>
      <c r="B15" s="64" t="s">
        <v>84</v>
      </c>
      <c r="C15" s="65" t="s">
        <v>3</v>
      </c>
      <c r="D15" s="12" t="s">
        <v>35</v>
      </c>
      <c r="E15" s="10" t="s">
        <v>85</v>
      </c>
      <c r="F15" s="10" t="s">
        <v>124</v>
      </c>
      <c r="G15" s="10">
        <v>5</v>
      </c>
      <c r="H15" s="10">
        <v>5</v>
      </c>
      <c r="I15" s="10"/>
    </row>
    <row r="16" spans="1:10" s="23" customFormat="1" ht="41.1" customHeight="1">
      <c r="A16" s="63"/>
      <c r="B16" s="64"/>
      <c r="C16" s="66"/>
      <c r="D16" s="12" t="s">
        <v>36</v>
      </c>
      <c r="E16" s="10" t="s">
        <v>85</v>
      </c>
      <c r="F16" s="10" t="s">
        <v>125</v>
      </c>
      <c r="G16" s="10">
        <v>5</v>
      </c>
      <c r="H16" s="10">
        <v>5</v>
      </c>
      <c r="I16" s="12"/>
    </row>
    <row r="17" spans="1:12" ht="20.100000000000001" customHeight="1">
      <c r="A17" s="63"/>
      <c r="B17" s="64" t="s">
        <v>88</v>
      </c>
      <c r="C17" s="64" t="s">
        <v>8</v>
      </c>
      <c r="D17" s="12" t="s">
        <v>37</v>
      </c>
      <c r="E17" s="6" t="s">
        <v>126</v>
      </c>
      <c r="F17" s="6" t="s">
        <v>127</v>
      </c>
      <c r="G17" s="6">
        <v>5</v>
      </c>
      <c r="H17" s="6">
        <v>5</v>
      </c>
      <c r="I17" s="12"/>
    </row>
    <row r="18" spans="1:12" ht="18" customHeight="1">
      <c r="A18" s="63"/>
      <c r="B18" s="64"/>
      <c r="C18" s="64"/>
      <c r="D18" s="12" t="s">
        <v>38</v>
      </c>
      <c r="E18" s="6" t="s">
        <v>128</v>
      </c>
      <c r="F18" s="6" t="s">
        <v>129</v>
      </c>
      <c r="G18" s="6">
        <v>10</v>
      </c>
      <c r="H18" s="6">
        <v>10</v>
      </c>
      <c r="I18" s="12"/>
    </row>
    <row r="19" spans="1:12" ht="18" customHeight="1">
      <c r="A19" s="63"/>
      <c r="B19" s="64"/>
      <c r="C19" s="64" t="s">
        <v>12</v>
      </c>
      <c r="D19" s="12" t="s">
        <v>39</v>
      </c>
      <c r="E19" s="18" t="s">
        <v>101</v>
      </c>
      <c r="F19" s="13">
        <v>1</v>
      </c>
      <c r="G19" s="6">
        <v>10</v>
      </c>
      <c r="H19" s="6">
        <v>10</v>
      </c>
      <c r="I19" s="12"/>
    </row>
    <row r="20" spans="1:12" ht="18" customHeight="1">
      <c r="A20" s="63"/>
      <c r="B20" s="64"/>
      <c r="C20" s="64"/>
      <c r="D20" s="12" t="s">
        <v>40</v>
      </c>
      <c r="E20" s="18" t="s">
        <v>101</v>
      </c>
      <c r="F20" s="13">
        <v>1</v>
      </c>
      <c r="G20" s="6">
        <v>10</v>
      </c>
      <c r="H20" s="6">
        <v>10</v>
      </c>
      <c r="I20" s="12"/>
    </row>
    <row r="21" spans="1:12" ht="24" customHeight="1">
      <c r="A21" s="63"/>
      <c r="B21" s="64"/>
      <c r="C21" s="6" t="s">
        <v>14</v>
      </c>
      <c r="D21" s="12" t="s">
        <v>41</v>
      </c>
      <c r="E21" s="18" t="s">
        <v>130</v>
      </c>
      <c r="F21" s="6" t="s">
        <v>131</v>
      </c>
      <c r="G21" s="6">
        <v>5</v>
      </c>
      <c r="H21" s="6">
        <v>5</v>
      </c>
      <c r="I21" s="12"/>
    </row>
    <row r="22" spans="1:12" ht="18" hidden="1" customHeight="1">
      <c r="A22" s="63"/>
      <c r="B22" s="64" t="s">
        <v>103</v>
      </c>
      <c r="C22" s="65" t="s">
        <v>132</v>
      </c>
      <c r="D22" s="12" t="s">
        <v>133</v>
      </c>
      <c r="E22" s="6"/>
      <c r="F22" s="6"/>
      <c r="G22" s="6"/>
      <c r="H22" s="6"/>
      <c r="I22" s="12"/>
      <c r="J22" s="80" t="s">
        <v>134</v>
      </c>
    </row>
    <row r="23" spans="1:12" ht="18" hidden="1" customHeight="1">
      <c r="A23" s="63"/>
      <c r="B23" s="64"/>
      <c r="C23" s="67"/>
      <c r="D23" s="12" t="s">
        <v>135</v>
      </c>
      <c r="E23" s="6"/>
      <c r="F23" s="6"/>
      <c r="G23" s="6"/>
      <c r="H23" s="6"/>
      <c r="I23" s="12"/>
      <c r="J23" s="80"/>
    </row>
    <row r="24" spans="1:12" ht="83.1" customHeight="1">
      <c r="A24" s="63"/>
      <c r="B24" s="64"/>
      <c r="C24" s="6" t="s">
        <v>104</v>
      </c>
      <c r="D24" s="12" t="s">
        <v>42</v>
      </c>
      <c r="E24" s="6" t="s">
        <v>136</v>
      </c>
      <c r="F24" s="6" t="s">
        <v>137</v>
      </c>
      <c r="G24" s="6">
        <v>30</v>
      </c>
      <c r="H24" s="6">
        <v>30</v>
      </c>
      <c r="I24" s="12"/>
    </row>
    <row r="25" spans="1:12" ht="53.1" customHeight="1">
      <c r="A25" s="63"/>
      <c r="B25" s="17" t="s">
        <v>105</v>
      </c>
      <c r="C25" s="17" t="s">
        <v>17</v>
      </c>
      <c r="D25" s="12" t="s">
        <v>43</v>
      </c>
      <c r="E25" s="6" t="s">
        <v>106</v>
      </c>
      <c r="F25" s="13">
        <v>0.95</v>
      </c>
      <c r="G25" s="6">
        <v>10</v>
      </c>
      <c r="H25" s="6">
        <v>10</v>
      </c>
      <c r="I25" s="12"/>
    </row>
    <row r="26" spans="1:12" ht="27" customHeight="1">
      <c r="A26" s="51"/>
      <c r="B26" s="68" t="s">
        <v>107</v>
      </c>
      <c r="C26" s="69"/>
      <c r="D26" s="69"/>
      <c r="E26" s="69"/>
      <c r="F26" s="71"/>
      <c r="G26" s="6">
        <f>SUM(G15:G25)</f>
        <v>90</v>
      </c>
      <c r="H26" s="6">
        <f>SUM(H15:H25)</f>
        <v>90</v>
      </c>
      <c r="I26" s="27"/>
    </row>
    <row r="27" spans="1:12" ht="21.75" customHeight="1">
      <c r="A27" s="76" t="s">
        <v>108</v>
      </c>
      <c r="B27" s="76"/>
      <c r="C27" s="76"/>
      <c r="D27" s="81">
        <f>I7+H26</f>
        <v>99.988399999999999</v>
      </c>
      <c r="E27" s="81"/>
      <c r="F27" s="81"/>
      <c r="G27" s="81"/>
      <c r="H27" s="81"/>
      <c r="I27" s="81"/>
    </row>
    <row r="28" spans="1:12" ht="21.75" customHeight="1">
      <c r="A28" s="68" t="s">
        <v>109</v>
      </c>
      <c r="B28" s="69"/>
      <c r="C28" s="69"/>
      <c r="D28" s="72" t="str">
        <f>IF(D27&gt;=90,"优",IF(D27&gt;=80,"良",IF(D27&gt;=60,"中","差")))</f>
        <v>优</v>
      </c>
      <c r="E28" s="74"/>
      <c r="F28" s="74"/>
      <c r="G28" s="74"/>
      <c r="H28" s="74"/>
      <c r="I28" s="73"/>
    </row>
    <row r="29" spans="1:12" ht="69.75" customHeight="1">
      <c r="A29" s="72" t="s">
        <v>110</v>
      </c>
      <c r="B29" s="73"/>
      <c r="C29" s="72" t="s">
        <v>138</v>
      </c>
      <c r="D29" s="74"/>
      <c r="E29" s="74"/>
      <c r="F29" s="74"/>
      <c r="G29" s="74"/>
      <c r="H29" s="74"/>
      <c r="I29" s="73"/>
      <c r="L29" s="20"/>
    </row>
  </sheetData>
  <mergeCells count="30">
    <mergeCell ref="D28:I28"/>
    <mergeCell ref="A29:B29"/>
    <mergeCell ref="C29:I29"/>
    <mergeCell ref="J22:J23"/>
    <mergeCell ref="B26:F26"/>
    <mergeCell ref="A27:C27"/>
    <mergeCell ref="D27:I27"/>
    <mergeCell ref="C22:C23"/>
    <mergeCell ref="A14:A26"/>
    <mergeCell ref="C19:C20"/>
    <mergeCell ref="A12:B13"/>
    <mergeCell ref="C12:E12"/>
    <mergeCell ref="A5:B5"/>
    <mergeCell ref="C13:E13"/>
    <mergeCell ref="A28:C28"/>
    <mergeCell ref="B22:B24"/>
    <mergeCell ref="B15:B16"/>
    <mergeCell ref="C15:C16"/>
    <mergeCell ref="B17:B21"/>
    <mergeCell ref="C17:C18"/>
    <mergeCell ref="F13:I13"/>
    <mergeCell ref="C5:E5"/>
    <mergeCell ref="G5:I5"/>
    <mergeCell ref="A6:B11"/>
    <mergeCell ref="F12:I12"/>
    <mergeCell ref="A1:I1"/>
    <mergeCell ref="A2:I2"/>
    <mergeCell ref="A4:B4"/>
    <mergeCell ref="C4:E4"/>
    <mergeCell ref="G4:I4"/>
  </mergeCells>
  <phoneticPr fontId="5" type="noConversion"/>
  <pageMargins left="0.75" right="0.75" top="0.53" bottom="0.54" header="0.5" footer="0.5"/>
  <pageSetup paperSize="9" scale="80"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L31"/>
  <sheetViews>
    <sheetView tabSelected="1" topLeftCell="B8" workbookViewId="0">
      <selection activeCell="E22" sqref="E22"/>
    </sheetView>
  </sheetViews>
  <sheetFormatPr defaultColWidth="9.875" defaultRowHeight="13.5"/>
  <cols>
    <col min="1" max="1" width="4.625" style="21" customWidth="1"/>
    <col min="2" max="2" width="8.5" style="21" customWidth="1"/>
    <col min="3" max="3" width="18.125" style="21" customWidth="1"/>
    <col min="4" max="4" width="27.375" style="21" customWidth="1"/>
    <col min="5" max="5" width="13.125" style="21" customWidth="1"/>
    <col min="6" max="6" width="13.625" style="21" customWidth="1"/>
    <col min="7" max="7" width="10.875" style="21" customWidth="1"/>
    <col min="8" max="8" width="10.5" style="21" customWidth="1"/>
    <col min="9" max="9" width="26.375" style="21" customWidth="1"/>
    <col min="10" max="16384" width="9.875" style="21"/>
  </cols>
  <sheetData>
    <row r="1" spans="1:10" ht="42" customHeight="1">
      <c r="A1" s="55" t="s">
        <v>139</v>
      </c>
      <c r="B1" s="55"/>
      <c r="C1" s="55"/>
      <c r="D1" s="55"/>
      <c r="E1" s="55"/>
      <c r="F1" s="55"/>
      <c r="G1" s="55"/>
      <c r="H1" s="55"/>
      <c r="I1" s="55"/>
    </row>
    <row r="2" spans="1:10" ht="25.5" customHeight="1">
      <c r="A2" s="57" t="s">
        <v>140</v>
      </c>
      <c r="B2" s="57"/>
      <c r="C2" s="57"/>
      <c r="D2" s="57"/>
      <c r="E2" s="57"/>
      <c r="F2" s="57"/>
      <c r="G2" s="57"/>
      <c r="H2" s="57"/>
      <c r="I2" s="57"/>
    </row>
    <row r="3" spans="1:10">
      <c r="A3" s="8"/>
      <c r="B3" s="8"/>
      <c r="C3" s="8"/>
      <c r="D3" s="8"/>
      <c r="E3" s="8"/>
      <c r="F3" s="8"/>
      <c r="G3" s="8"/>
      <c r="H3" s="8"/>
      <c r="I3" s="9" t="s">
        <v>54</v>
      </c>
    </row>
    <row r="4" spans="1:10">
      <c r="A4" s="47" t="s">
        <v>55</v>
      </c>
      <c r="B4" s="47"/>
      <c r="C4" s="47" t="s">
        <v>141</v>
      </c>
      <c r="D4" s="47"/>
      <c r="E4" s="47"/>
      <c r="F4" s="10" t="s">
        <v>56</v>
      </c>
      <c r="G4" s="48" t="s">
        <v>142</v>
      </c>
      <c r="H4" s="49"/>
      <c r="I4" s="59"/>
    </row>
    <row r="5" spans="1:10">
      <c r="A5" s="47" t="s">
        <v>58</v>
      </c>
      <c r="B5" s="47"/>
      <c r="C5" s="47" t="s">
        <v>143</v>
      </c>
      <c r="D5" s="47"/>
      <c r="E5" s="47"/>
      <c r="F5" s="10" t="s">
        <v>60</v>
      </c>
      <c r="G5" s="78" t="s">
        <v>144</v>
      </c>
      <c r="H5" s="61"/>
      <c r="I5" s="61"/>
    </row>
    <row r="6" spans="1:10" ht="27">
      <c r="A6" s="47" t="s">
        <v>61</v>
      </c>
      <c r="B6" s="47"/>
      <c r="C6" s="11"/>
      <c r="D6" s="10" t="s">
        <v>62</v>
      </c>
      <c r="E6" s="10" t="s">
        <v>63</v>
      </c>
      <c r="F6" s="10" t="s">
        <v>64</v>
      </c>
      <c r="G6" s="10" t="s">
        <v>65</v>
      </c>
      <c r="H6" s="10" t="s">
        <v>66</v>
      </c>
      <c r="I6" s="10" t="s">
        <v>67</v>
      </c>
    </row>
    <row r="7" spans="1:10">
      <c r="A7" s="47"/>
      <c r="B7" s="47"/>
      <c r="C7" s="12" t="s">
        <v>1</v>
      </c>
      <c r="D7" s="22">
        <f>SUM(D8:D11)</f>
        <v>50</v>
      </c>
      <c r="E7" s="22">
        <f>SUM(E8:E11)</f>
        <v>50</v>
      </c>
      <c r="F7" s="22">
        <f>SUM(F8:F11)</f>
        <v>26.382000000000001</v>
      </c>
      <c r="G7" s="22">
        <v>10</v>
      </c>
      <c r="H7" s="28">
        <f>F7/E7</f>
        <v>0.52764</v>
      </c>
      <c r="I7" s="29">
        <f>G7*H7</f>
        <v>5.2763999999999998</v>
      </c>
    </row>
    <row r="8" spans="1:10">
      <c r="A8" s="47"/>
      <c r="B8" s="47"/>
      <c r="C8" s="12" t="s">
        <v>68</v>
      </c>
      <c r="D8" s="6"/>
      <c r="E8" s="6"/>
      <c r="F8" s="6"/>
      <c r="G8" s="6" t="s">
        <v>69</v>
      </c>
      <c r="H8" s="6"/>
      <c r="I8" s="6" t="s">
        <v>69</v>
      </c>
    </row>
    <row r="9" spans="1:10">
      <c r="A9" s="47"/>
      <c r="B9" s="47"/>
      <c r="C9" s="12" t="s">
        <v>70</v>
      </c>
      <c r="D9" s="6">
        <v>50</v>
      </c>
      <c r="E9" s="6">
        <v>50</v>
      </c>
      <c r="F9" s="6">
        <v>26.382000000000001</v>
      </c>
      <c r="G9" s="6" t="s">
        <v>69</v>
      </c>
      <c r="H9" s="6"/>
      <c r="I9" s="6" t="s">
        <v>69</v>
      </c>
    </row>
    <row r="10" spans="1:10">
      <c r="A10" s="47"/>
      <c r="B10" s="47"/>
      <c r="C10" s="14" t="s">
        <v>71</v>
      </c>
      <c r="D10" s="6"/>
      <c r="E10" s="6"/>
      <c r="F10" s="6"/>
      <c r="G10" s="6" t="s">
        <v>69</v>
      </c>
      <c r="H10" s="6"/>
      <c r="I10" s="6" t="s">
        <v>69</v>
      </c>
    </row>
    <row r="11" spans="1:10">
      <c r="A11" s="47"/>
      <c r="B11" s="47"/>
      <c r="C11" s="12" t="s">
        <v>72</v>
      </c>
      <c r="D11" s="6"/>
      <c r="E11" s="6"/>
      <c r="F11" s="6"/>
      <c r="G11" s="6" t="s">
        <v>69</v>
      </c>
      <c r="H11" s="6"/>
      <c r="I11" s="6" t="s">
        <v>69</v>
      </c>
    </row>
    <row r="12" spans="1:10">
      <c r="A12" s="47" t="s">
        <v>73</v>
      </c>
      <c r="B12" s="47"/>
      <c r="C12" s="48" t="s">
        <v>145</v>
      </c>
      <c r="D12" s="49"/>
      <c r="E12" s="49"/>
      <c r="F12" s="47" t="s">
        <v>146</v>
      </c>
      <c r="G12" s="51"/>
      <c r="H12" s="51"/>
      <c r="I12" s="51"/>
    </row>
    <row r="13" spans="1:10" ht="66" customHeight="1">
      <c r="A13" s="47"/>
      <c r="B13" s="47"/>
      <c r="C13" s="52" t="s">
        <v>147</v>
      </c>
      <c r="D13" s="53"/>
      <c r="E13" s="54"/>
      <c r="F13" s="52" t="s">
        <v>148</v>
      </c>
      <c r="G13" s="53"/>
      <c r="H13" s="53"/>
      <c r="I13" s="54"/>
    </row>
    <row r="14" spans="1:10" s="23" customFormat="1" ht="40.5">
      <c r="A14" s="62" t="s">
        <v>78</v>
      </c>
      <c r="B14" s="10" t="s">
        <v>79</v>
      </c>
      <c r="C14" s="10" t="s">
        <v>80</v>
      </c>
      <c r="D14" s="10" t="s">
        <v>2</v>
      </c>
      <c r="E14" s="10" t="s">
        <v>149</v>
      </c>
      <c r="F14" s="10" t="s">
        <v>150</v>
      </c>
      <c r="G14" s="10" t="s">
        <v>65</v>
      </c>
      <c r="H14" s="10" t="s">
        <v>67</v>
      </c>
      <c r="I14" s="10" t="s">
        <v>151</v>
      </c>
      <c r="J14" s="15"/>
    </row>
    <row r="15" spans="1:10" s="23" customFormat="1" ht="39.75" customHeight="1">
      <c r="A15" s="63"/>
      <c r="B15" s="64" t="s">
        <v>84</v>
      </c>
      <c r="C15" s="65" t="s">
        <v>3</v>
      </c>
      <c r="D15" s="24" t="s">
        <v>44</v>
      </c>
      <c r="E15" s="25" t="s">
        <v>152</v>
      </c>
      <c r="F15" s="26" t="s">
        <v>189</v>
      </c>
      <c r="G15" s="6">
        <v>1.5</v>
      </c>
      <c r="H15" s="6">
        <v>1.5</v>
      </c>
      <c r="I15" s="14" t="s">
        <v>153</v>
      </c>
    </row>
    <row r="16" spans="1:10" s="23" customFormat="1" ht="45.75" customHeight="1">
      <c r="A16" s="63"/>
      <c r="B16" s="64"/>
      <c r="C16" s="66"/>
      <c r="D16" s="24" t="s">
        <v>45</v>
      </c>
      <c r="E16" s="25" t="s">
        <v>154</v>
      </c>
      <c r="F16" s="26" t="s">
        <v>190</v>
      </c>
      <c r="G16" s="6">
        <v>1.5</v>
      </c>
      <c r="H16" s="6">
        <v>1.5</v>
      </c>
      <c r="I16" s="14" t="s">
        <v>155</v>
      </c>
    </row>
    <row r="17" spans="1:12" s="23" customFormat="1" ht="21.75" customHeight="1">
      <c r="A17" s="63"/>
      <c r="B17" s="64"/>
      <c r="C17" s="66"/>
      <c r="D17" s="24" t="s">
        <v>46</v>
      </c>
      <c r="E17" s="25" t="s">
        <v>154</v>
      </c>
      <c r="F17" s="26" t="s">
        <v>191</v>
      </c>
      <c r="G17" s="6">
        <v>2</v>
      </c>
      <c r="H17" s="6">
        <v>2</v>
      </c>
      <c r="I17" s="6"/>
    </row>
    <row r="18" spans="1:12" s="23" customFormat="1" ht="21" customHeight="1">
      <c r="A18" s="63"/>
      <c r="B18" s="64"/>
      <c r="C18" s="66"/>
      <c r="D18" s="24" t="s">
        <v>47</v>
      </c>
      <c r="E18" s="25" t="s">
        <v>156</v>
      </c>
      <c r="F18" s="26" t="s">
        <v>190</v>
      </c>
      <c r="G18" s="6">
        <v>1.5</v>
      </c>
      <c r="H18" s="6">
        <v>1.5</v>
      </c>
      <c r="I18" s="6"/>
    </row>
    <row r="19" spans="1:12" s="23" customFormat="1" ht="21.75" customHeight="1">
      <c r="A19" s="63"/>
      <c r="B19" s="64"/>
      <c r="C19" s="66"/>
      <c r="D19" s="24" t="s">
        <v>48</v>
      </c>
      <c r="E19" s="25" t="s">
        <v>156</v>
      </c>
      <c r="F19" s="26" t="s">
        <v>124</v>
      </c>
      <c r="G19" s="6">
        <v>2</v>
      </c>
      <c r="H19" s="6">
        <v>2</v>
      </c>
      <c r="I19" s="6"/>
    </row>
    <row r="20" spans="1:12" s="23" customFormat="1" ht="21" customHeight="1">
      <c r="A20" s="63"/>
      <c r="B20" s="64"/>
      <c r="C20" s="67"/>
      <c r="D20" s="24" t="s">
        <v>49</v>
      </c>
      <c r="E20" s="25" t="s">
        <v>156</v>
      </c>
      <c r="F20" s="26" t="s">
        <v>192</v>
      </c>
      <c r="G20" s="6">
        <v>1.5</v>
      </c>
      <c r="H20" s="6">
        <v>1.5</v>
      </c>
      <c r="I20" s="6"/>
    </row>
    <row r="21" spans="1:12" ht="43.5" customHeight="1">
      <c r="A21" s="63"/>
      <c r="B21" s="64" t="s">
        <v>88</v>
      </c>
      <c r="C21" s="64" t="s">
        <v>8</v>
      </c>
      <c r="D21" s="24" t="s">
        <v>44</v>
      </c>
      <c r="E21" s="25" t="s">
        <v>157</v>
      </c>
      <c r="F21" s="14" t="s">
        <v>158</v>
      </c>
      <c r="G21" s="6">
        <v>10</v>
      </c>
      <c r="H21" s="6">
        <v>3</v>
      </c>
      <c r="I21" s="12" t="s">
        <v>153</v>
      </c>
    </row>
    <row r="22" spans="1:12" ht="18" customHeight="1">
      <c r="A22" s="63"/>
      <c r="B22" s="64"/>
      <c r="C22" s="64"/>
      <c r="D22" s="24" t="s">
        <v>48</v>
      </c>
      <c r="E22" s="25" t="s">
        <v>198</v>
      </c>
      <c r="F22" s="14" t="s">
        <v>197</v>
      </c>
      <c r="G22" s="6">
        <v>10</v>
      </c>
      <c r="H22" s="6">
        <v>10</v>
      </c>
      <c r="I22" s="12"/>
    </row>
    <row r="23" spans="1:12" ht="18" customHeight="1">
      <c r="A23" s="63"/>
      <c r="B23" s="64"/>
      <c r="C23" s="6" t="s">
        <v>12</v>
      </c>
      <c r="D23" s="24" t="s">
        <v>50</v>
      </c>
      <c r="E23" s="26" t="s">
        <v>159</v>
      </c>
      <c r="F23" s="26" t="s">
        <v>193</v>
      </c>
      <c r="G23" s="6">
        <v>10</v>
      </c>
      <c r="H23" s="6">
        <v>10</v>
      </c>
      <c r="I23" s="12"/>
    </row>
    <row r="24" spans="1:12" ht="18" customHeight="1">
      <c r="A24" s="63"/>
      <c r="B24" s="64"/>
      <c r="C24" s="6" t="s">
        <v>14</v>
      </c>
      <c r="D24" s="24" t="s">
        <v>46</v>
      </c>
      <c r="E24" s="25" t="s">
        <v>160</v>
      </c>
      <c r="F24" s="26" t="s">
        <v>194</v>
      </c>
      <c r="G24" s="6">
        <v>10</v>
      </c>
      <c r="H24" s="6">
        <v>10</v>
      </c>
      <c r="I24" s="12"/>
    </row>
    <row r="25" spans="1:12" ht="70.5" customHeight="1">
      <c r="A25" s="63"/>
      <c r="B25" s="17" t="s">
        <v>161</v>
      </c>
      <c r="C25" s="6" t="s">
        <v>104</v>
      </c>
      <c r="D25" s="24" t="s">
        <v>51</v>
      </c>
      <c r="E25" s="14" t="s">
        <v>162</v>
      </c>
      <c r="F25" s="26" t="s">
        <v>195</v>
      </c>
      <c r="G25" s="6">
        <v>30</v>
      </c>
      <c r="H25" s="6">
        <v>30</v>
      </c>
      <c r="I25" s="12"/>
    </row>
    <row r="26" spans="1:12" ht="18" customHeight="1">
      <c r="A26" s="63"/>
      <c r="B26" s="65" t="s">
        <v>105</v>
      </c>
      <c r="C26" s="65" t="s">
        <v>17</v>
      </c>
      <c r="D26" s="24" t="s">
        <v>19</v>
      </c>
      <c r="E26" s="14" t="s">
        <v>163</v>
      </c>
      <c r="F26" s="26" t="s">
        <v>196</v>
      </c>
      <c r="G26" s="6">
        <v>5</v>
      </c>
      <c r="H26" s="6">
        <v>5</v>
      </c>
      <c r="I26" s="12"/>
    </row>
    <row r="27" spans="1:12" ht="24" customHeight="1">
      <c r="A27" s="63"/>
      <c r="B27" s="67"/>
      <c r="C27" s="67"/>
      <c r="D27" s="24" t="s">
        <v>18</v>
      </c>
      <c r="E27" s="14" t="s">
        <v>163</v>
      </c>
      <c r="F27" s="26" t="s">
        <v>196</v>
      </c>
      <c r="G27" s="6">
        <v>5</v>
      </c>
      <c r="H27" s="6">
        <v>5</v>
      </c>
      <c r="I27" s="12"/>
    </row>
    <row r="28" spans="1:12" ht="27" customHeight="1">
      <c r="A28" s="51"/>
      <c r="B28" s="68" t="s">
        <v>107</v>
      </c>
      <c r="C28" s="69"/>
      <c r="D28" s="69"/>
      <c r="E28" s="69"/>
      <c r="F28" s="71"/>
      <c r="G28" s="6">
        <f>SUM(G15:G27)</f>
        <v>90</v>
      </c>
      <c r="H28" s="6">
        <f>SUM(H15:H27)</f>
        <v>83</v>
      </c>
      <c r="I28" s="27"/>
    </row>
    <row r="29" spans="1:12" ht="21.75" customHeight="1">
      <c r="A29" s="76" t="s">
        <v>108</v>
      </c>
      <c r="B29" s="76"/>
      <c r="C29" s="76"/>
      <c r="D29" s="81">
        <f>I7+H28</f>
        <v>88.276399999999995</v>
      </c>
      <c r="E29" s="81"/>
      <c r="F29" s="81"/>
      <c r="G29" s="81"/>
      <c r="H29" s="81"/>
      <c r="I29" s="81"/>
    </row>
    <row r="30" spans="1:12" ht="21.75" customHeight="1">
      <c r="A30" s="68" t="s">
        <v>109</v>
      </c>
      <c r="B30" s="69"/>
      <c r="C30" s="69"/>
      <c r="D30" s="72" t="str">
        <f>IF(D29&gt;=90,"优",IF(D29&gt;=80,"良",IF(D29&gt;=60,"中","差")))</f>
        <v>良</v>
      </c>
      <c r="E30" s="74"/>
      <c r="F30" s="74"/>
      <c r="G30" s="74"/>
      <c r="H30" s="74"/>
      <c r="I30" s="73"/>
    </row>
    <row r="31" spans="1:12" ht="69.75" customHeight="1">
      <c r="A31" s="72" t="s">
        <v>110</v>
      </c>
      <c r="B31" s="73"/>
      <c r="C31" s="72" t="s">
        <v>164</v>
      </c>
      <c r="D31" s="74"/>
      <c r="E31" s="74"/>
      <c r="F31" s="74"/>
      <c r="G31" s="74"/>
      <c r="H31" s="74"/>
      <c r="I31" s="73"/>
      <c r="L31" s="20"/>
    </row>
  </sheetData>
  <mergeCells count="28">
    <mergeCell ref="C26:C27"/>
    <mergeCell ref="B28:F28"/>
    <mergeCell ref="A31:B31"/>
    <mergeCell ref="C31:I31"/>
    <mergeCell ref="A29:C29"/>
    <mergeCell ref="D29:I29"/>
    <mergeCell ref="A30:C30"/>
    <mergeCell ref="D30:I30"/>
    <mergeCell ref="C5:E5"/>
    <mergeCell ref="G5:I5"/>
    <mergeCell ref="A4:B4"/>
    <mergeCell ref="C4:E4"/>
    <mergeCell ref="A14:A28"/>
    <mergeCell ref="B15:B20"/>
    <mergeCell ref="C15:C20"/>
    <mergeCell ref="B21:B24"/>
    <mergeCell ref="C21:C22"/>
    <mergeCell ref="B26:B27"/>
    <mergeCell ref="A12:B13"/>
    <mergeCell ref="C12:E12"/>
    <mergeCell ref="F12:I12"/>
    <mergeCell ref="C13:E13"/>
    <mergeCell ref="F13:I13"/>
    <mergeCell ref="A1:I1"/>
    <mergeCell ref="A2:I2"/>
    <mergeCell ref="A6:B11"/>
    <mergeCell ref="G4:I4"/>
    <mergeCell ref="A5:B5"/>
  </mergeCells>
  <phoneticPr fontId="5" type="noConversion"/>
  <pageMargins left="0.53" right="0.75" top="0.55000000000000004" bottom="0.54" header="0.5" footer="0.5"/>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兰亭小学集团化办学项目</vt:lpstr>
      <vt:lpstr>香江路第二小学集团化办学项目</vt:lpstr>
      <vt:lpstr>教育国际交流合作专项资金项目</vt:lpstr>
      <vt:lpstr>青西一中省学科基地培训</vt:lpstr>
      <vt:lpstr>兰亭小学集团化办学项目!Print_Area</vt:lpstr>
      <vt:lpstr>香江路第二小学集团化办学项目!Print_Area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2025-03-20T08:30:25Z</cp:lastPrinted>
  <dcterms:created xsi:type="dcterms:W3CDTF">2024-01-05T02:53:00Z</dcterms:created>
  <dcterms:modified xsi:type="dcterms:W3CDTF">2025-03-25T02:55:59Z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2DC47D0CF761460B91AFBF7A38C6C962_13</vt:lpwstr>
  </property>
  <property fmtid="{D5CDD505-2E9C-101B-9397-08002B2CF9AE}" pid="3" name="KSOProductBuildVer">
    <vt:lpwstr>2052-12.1.0.16120</vt:lpwstr>
  </property>
</Properties>
</file>