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H7" i="1"/>
  <c r="I7"/>
  <c r="D36"/>
  <c r="D37"/>
</calcChain>
</file>

<file path=xl/sharedStrings.xml><?xml version="1.0" encoding="utf-8"?>
<sst xmlns="http://schemas.openxmlformats.org/spreadsheetml/2006/main" count="112" uniqueCount="95">
  <si>
    <t>项目支出绩效自评表</t>
    <phoneticPr fontId="4" type="noConversion"/>
  </si>
  <si>
    <t>（ 2024 年度）</t>
    <phoneticPr fontId="4" type="noConversion"/>
  </si>
  <si>
    <t>单位：万元</t>
  </si>
  <si>
    <t>项目名称</t>
  </si>
  <si>
    <t>主管部门</t>
  </si>
  <si>
    <t>青岛西海岸新区教育和体育局</t>
    <phoneticPr fontId="4" type="noConversion"/>
  </si>
  <si>
    <t>项目实施单位</t>
  </si>
  <si>
    <t>青岛市黄岛区教育和体育局本级</t>
    <phoneticPr fontId="4" type="noConversion"/>
  </si>
  <si>
    <t>联系电话</t>
  </si>
  <si>
    <t>项目预算
执行情况
（10分）</t>
  </si>
  <si>
    <t>年初
预算数</t>
  </si>
  <si>
    <t>调整后预算数（A）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</si>
  <si>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</si>
  <si>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</si>
  <si>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</si>
  <si>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</si>
  <si>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</si>
  <si>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</si>
  <si>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</si>
  <si>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上级资金</t>
  </si>
  <si>
    <t xml:space="preserve">     上年结转资金</t>
  </si>
  <si>
    <t xml:space="preserve">     其他资金</t>
  </si>
  <si>
    <t>年度总体目标</t>
  </si>
  <si>
    <t>预期目标</t>
    <phoneticPr fontId="4" type="noConversion"/>
  </si>
  <si>
    <t>实际完成情况</t>
    <phoneticPr fontId="4" type="noConversion"/>
  </si>
  <si>
    <t>及时缴纳水电暖和物业管理费，保证单位正常运转。</t>
    <phoneticPr fontId="4" type="noConversion"/>
  </si>
  <si>
    <t xml:space="preserve">年
度
绩
效
指
标
</t>
  </si>
  <si>
    <t>一级
指标</t>
  </si>
  <si>
    <t>二级
指标</t>
  </si>
  <si>
    <t>三级指标</t>
  </si>
  <si>
    <t>成
本
指
标
（10分）</t>
  </si>
  <si>
    <t>经济成本指标</t>
  </si>
  <si>
    <r>
      <rPr>
        <sz val="11"/>
        <color indexed="0"/>
        <rFont val="宋体"/>
        <charset val="134"/>
      </rPr>
      <t>≤</t>
    </r>
    <r>
      <rPr>
        <sz val="11"/>
        <color indexed="0"/>
        <rFont val="Calibri"/>
        <family val="2"/>
      </rPr>
      <t>10</t>
    </r>
    <r>
      <rPr>
        <sz val="11"/>
        <color indexed="0"/>
        <rFont val="宋体"/>
        <charset val="134"/>
      </rPr>
      <t>万元</t>
    </r>
    <phoneticPr fontId="4" type="noConversion"/>
  </si>
  <si>
    <t>≤2.9万元</t>
    <phoneticPr fontId="4" type="noConversion"/>
  </si>
  <si>
    <r>
      <rPr>
        <sz val="11"/>
        <color indexed="0"/>
        <rFont val="宋体"/>
        <charset val="134"/>
      </rPr>
      <t>≤</t>
    </r>
    <r>
      <rPr>
        <sz val="11"/>
        <color indexed="0"/>
        <rFont val="Calibri"/>
        <family val="2"/>
      </rPr>
      <t>0.5</t>
    </r>
    <r>
      <rPr>
        <sz val="11"/>
        <color indexed="0"/>
        <rFont val="宋体"/>
        <charset val="134"/>
      </rPr>
      <t>万元</t>
    </r>
    <phoneticPr fontId="4" type="noConversion"/>
  </si>
  <si>
    <r>
      <t>=14.5</t>
    </r>
    <r>
      <rPr>
        <sz val="11"/>
        <color indexed="0"/>
        <rFont val="宋体"/>
        <charset val="134"/>
      </rPr>
      <t>万元</t>
    </r>
    <phoneticPr fontId="4" type="noConversion"/>
  </si>
  <si>
    <t>产
出
指
标
（40分）</t>
  </si>
  <si>
    <t>数量指标</t>
  </si>
  <si>
    <r>
      <t>=2569.4</t>
    </r>
    <r>
      <rPr>
        <sz val="11"/>
        <color indexed="0"/>
        <rFont val="宋体"/>
        <charset val="134"/>
      </rPr>
      <t>平米</t>
    </r>
    <phoneticPr fontId="4" type="noConversion"/>
  </si>
  <si>
    <r>
      <t>=38.25</t>
    </r>
    <r>
      <rPr>
        <sz val="11"/>
        <color indexed="0"/>
        <rFont val="宋体"/>
        <charset val="134"/>
      </rPr>
      <t>元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平米</t>
    </r>
    <phoneticPr fontId="4" type="noConversion"/>
  </si>
  <si>
    <t>≥889方</t>
    <phoneticPr fontId="4" type="noConversion"/>
  </si>
  <si>
    <t>质量指标</t>
  </si>
  <si>
    <t>≥18度</t>
    <phoneticPr fontId="4" type="noConversion"/>
  </si>
  <si>
    <t>=100%</t>
    <phoneticPr fontId="4" type="noConversion"/>
  </si>
  <si>
    <t>时效指标</t>
  </si>
  <si>
    <t>≤11.15月.日</t>
    <phoneticPr fontId="4" type="noConversion"/>
  </si>
  <si>
    <t>社会效益
指标</t>
  </si>
  <si>
    <t>可持续影响指标</t>
  </si>
  <si>
    <t>=100%</t>
  </si>
  <si>
    <t>满意度
指标
（10分）</t>
  </si>
  <si>
    <t>服务对象满意度指标</t>
  </si>
  <si>
    <t>≥95%</t>
    <phoneticPr fontId="4" type="noConversion"/>
  </si>
  <si>
    <t>小计</t>
  </si>
  <si>
    <t>总分</t>
  </si>
  <si>
    <t>自评等级</t>
  </si>
  <si>
    <t>总分在80分以下的项目未实现绩效目标的原因分析及拟采取的措施说明：</t>
  </si>
  <si>
    <r>
      <rPr>
        <sz val="11"/>
        <color indexed="8"/>
        <rFont val="宋体"/>
        <charset val="134"/>
      </rPr>
      <t>独立办公场所运行经费</t>
    </r>
    <phoneticPr fontId="4" type="noConversion"/>
  </si>
  <si>
    <t>年度指标值（A）</t>
    <phoneticPr fontId="4" type="noConversion"/>
  </si>
  <si>
    <t>实际完成
指标值（B）</t>
    <phoneticPr fontId="4" type="noConversion"/>
  </si>
  <si>
    <t>偏差原因分析及改进措施</t>
    <phoneticPr fontId="4" type="noConversion"/>
  </si>
  <si>
    <t>因物业合同为2023年10月-2024年10月，2024年11月12月的物业合同未签，剩余资金未支付。</t>
    <phoneticPr fontId="4" type="noConversion"/>
  </si>
  <si>
    <r>
      <t>及时足额交纳取暖费9.82万元</t>
    </r>
    <r>
      <rPr>
        <sz val="10"/>
        <color indexed="8"/>
        <rFont val="宋体"/>
        <charset val="134"/>
      </rPr>
      <t>、水费0.1万元、电费1.84万元、物业管理费</t>
    </r>
    <r>
      <rPr>
        <sz val="10"/>
        <rFont val="宋体"/>
        <charset val="134"/>
      </rPr>
      <t>11.18万元。</t>
    </r>
    <phoneticPr fontId="4" type="noConversion"/>
  </si>
  <si>
    <t>获社区居民好评</t>
    <phoneticPr fontId="4" type="noConversion"/>
  </si>
  <si>
    <t>教师满意度</t>
    <phoneticPr fontId="4" type="noConversion"/>
  </si>
  <si>
    <t>保障学院正常运转</t>
    <phoneticPr fontId="4" type="noConversion"/>
  </si>
  <si>
    <r>
      <rPr>
        <sz val="11"/>
        <color indexed="0"/>
        <rFont val="宋体"/>
        <charset val="134"/>
      </rPr>
      <t>提高办学知名度</t>
    </r>
    <phoneticPr fontId="4" type="noConversion"/>
  </si>
  <si>
    <r>
      <rPr>
        <sz val="11"/>
        <color indexed="0"/>
        <rFont val="宋体"/>
        <charset val="134"/>
      </rPr>
      <t>改善办学条件</t>
    </r>
    <phoneticPr fontId="4" type="noConversion"/>
  </si>
  <si>
    <r>
      <rPr>
        <sz val="11"/>
        <color indexed="0"/>
        <rFont val="宋体"/>
        <charset val="134"/>
      </rPr>
      <t>按照合同要求付费及时率</t>
    </r>
    <phoneticPr fontId="4" type="noConversion"/>
  </si>
  <si>
    <t>按照缴费周期缴费及时率</t>
    <phoneticPr fontId="4" type="noConversion"/>
  </si>
  <si>
    <r>
      <rPr>
        <sz val="11"/>
        <color indexed="0"/>
        <rFont val="宋体"/>
        <charset val="134"/>
      </rPr>
      <t>按照缴费周期缴费及时率</t>
    </r>
    <phoneticPr fontId="4" type="noConversion"/>
  </si>
  <si>
    <r>
      <rPr>
        <sz val="11"/>
        <color indexed="0"/>
        <rFont val="宋体"/>
        <charset val="134"/>
      </rPr>
      <t>供暖及时性</t>
    </r>
    <phoneticPr fontId="4" type="noConversion"/>
  </si>
  <si>
    <r>
      <rPr>
        <sz val="11"/>
        <color indexed="0"/>
        <rFont val="宋体"/>
        <charset val="134"/>
      </rPr>
      <t>物业清理达标率</t>
    </r>
    <phoneticPr fontId="4" type="noConversion"/>
  </si>
  <si>
    <t>供暖温度达标率</t>
    <phoneticPr fontId="4" type="noConversion"/>
  </si>
  <si>
    <r>
      <rPr>
        <sz val="11"/>
        <color indexed="0"/>
        <rFont val="宋体"/>
        <charset val="134"/>
      </rPr>
      <t>物业面积</t>
    </r>
    <phoneticPr fontId="4" type="noConversion"/>
  </si>
  <si>
    <r>
      <rPr>
        <sz val="11"/>
        <color indexed="0"/>
        <rFont val="宋体"/>
        <charset val="134"/>
      </rPr>
      <t>用水数量</t>
    </r>
    <phoneticPr fontId="4" type="noConversion"/>
  </si>
  <si>
    <r>
      <rPr>
        <sz val="11"/>
        <color indexed="0"/>
        <rFont val="宋体"/>
        <charset val="134"/>
      </rPr>
      <t>用电数量</t>
    </r>
    <phoneticPr fontId="4" type="noConversion"/>
  </si>
  <si>
    <r>
      <rPr>
        <sz val="11"/>
        <color indexed="0"/>
        <rFont val="宋体"/>
        <charset val="134"/>
      </rPr>
      <t>供暖单价</t>
    </r>
    <phoneticPr fontId="4" type="noConversion"/>
  </si>
  <si>
    <r>
      <rPr>
        <sz val="11"/>
        <color indexed="0"/>
        <rFont val="宋体"/>
        <charset val="134"/>
      </rPr>
      <t>供暖面积</t>
    </r>
    <phoneticPr fontId="4" type="noConversion"/>
  </si>
  <si>
    <r>
      <rPr>
        <sz val="11"/>
        <color indexed="0"/>
        <rFont val="宋体"/>
        <charset val="134"/>
      </rPr>
      <t>物业管理费</t>
    </r>
    <phoneticPr fontId="4" type="noConversion"/>
  </si>
  <si>
    <r>
      <rPr>
        <sz val="11"/>
        <color indexed="0"/>
        <rFont val="宋体"/>
        <charset val="134"/>
      </rPr>
      <t>水费</t>
    </r>
    <phoneticPr fontId="4" type="noConversion"/>
  </si>
  <si>
    <r>
      <rPr>
        <sz val="11"/>
        <color indexed="0"/>
        <rFont val="宋体"/>
        <charset val="134"/>
      </rPr>
      <t>电费</t>
    </r>
    <phoneticPr fontId="4" type="noConversion"/>
  </si>
  <si>
    <r>
      <rPr>
        <sz val="11"/>
        <color indexed="0"/>
        <rFont val="宋体"/>
        <charset val="134"/>
      </rPr>
      <t>供暖总费用</t>
    </r>
    <phoneticPr fontId="4" type="noConversion"/>
  </si>
  <si>
    <t>9.82万元</t>
  </si>
  <si>
    <t>1.83万元</t>
  </si>
  <si>
    <t>0.1万元</t>
  </si>
  <si>
    <t>11.18万元</t>
  </si>
  <si>
    <t>2569.4平米</t>
  </si>
  <si>
    <t>38.25元/平米</t>
  </si>
  <si>
    <t>27861度</t>
  </si>
  <si>
    <t>192方</t>
  </si>
  <si>
    <t>11.15月.日</t>
  </si>
  <si>
    <t>1.教师节约意识增强；2.因资金保障，培训班次减少，用电减少。加强资金保障</t>
    <phoneticPr fontId="4" type="noConversion"/>
  </si>
  <si>
    <t>1.教师节约意识增强；2.因资金保障不足，培训班次减少，用水减少。加强资金保障</t>
    <phoneticPr fontId="4" type="noConversion"/>
  </si>
  <si>
    <t>≥37148度</t>
    <phoneticPr fontId="4" type="noConversion"/>
  </si>
  <si>
    <r>
      <t>18</t>
    </r>
    <r>
      <rPr>
        <sz val="11"/>
        <color indexed="0"/>
        <rFont val="宋体"/>
        <charset val="134"/>
      </rPr>
      <t>度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</si>
</sst>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5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9"/>
      <name val="宋体"/>
      <charset val="134"/>
    </font>
    <font>
      <sz val="12"/>
      <name val="楷体_GB2312"/>
      <family val="3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indexed="0"/>
      <name val="Calibri"/>
      <family val="2"/>
    </font>
    <font>
      <sz val="11"/>
      <color indexed="0"/>
      <name val="宋体"/>
      <charset val="134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49">
    <xf numFmtId="0" fontId="0" fillId="0" borderId="0" xfId="0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1" applyFont="1" applyFill="1" applyBorder="1" applyAlignment="1">
      <alignment horizontal="center" vertical="center" wrapText="1"/>
    </xf>
    <xf numFmtId="0" fontId="0" fillId="0" borderId="0" xfId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horizontal="center" vertical="center" wrapText="1"/>
      <protection locked="0"/>
    </xf>
    <xf numFmtId="176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2" fillId="0" borderId="1" xfId="1" applyFill="1" applyBorder="1" applyAlignment="1">
      <alignment vertical="center" wrapText="1"/>
    </xf>
    <xf numFmtId="0" fontId="2" fillId="0" borderId="0" xfId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176" fontId="13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2" fillId="0" borderId="1" xfId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topLeftCell="A10" workbookViewId="0">
      <selection activeCell="E15" sqref="E15"/>
    </sheetView>
  </sheetViews>
  <sheetFormatPr defaultRowHeight="13.5"/>
  <cols>
    <col min="1" max="2" width="9" style="10"/>
    <col min="3" max="3" width="17.125" style="10" customWidth="1"/>
    <col min="4" max="4" width="16.375" style="10" customWidth="1"/>
    <col min="5" max="5" width="15.625" style="10" customWidth="1"/>
    <col min="6" max="6" width="14.625" style="10" customWidth="1"/>
    <col min="7" max="7" width="10" style="10" customWidth="1"/>
    <col min="8" max="8" width="9.375" style="10" bestFit="1" customWidth="1"/>
    <col min="9" max="9" width="26.875" style="10" customWidth="1"/>
    <col min="10" max="16384" width="9" style="10"/>
  </cols>
  <sheetData>
    <row r="1" spans="1:9" ht="27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14.2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>
      <c r="A3" s="11"/>
      <c r="B3" s="11"/>
      <c r="C3" s="11"/>
      <c r="D3" s="11"/>
      <c r="E3" s="11"/>
      <c r="F3" s="11"/>
      <c r="G3" s="11"/>
      <c r="H3" s="11"/>
      <c r="I3" s="12" t="s">
        <v>2</v>
      </c>
    </row>
    <row r="4" spans="1:9" ht="19.5" customHeight="1">
      <c r="A4" s="39" t="s">
        <v>3</v>
      </c>
      <c r="B4" s="39"/>
      <c r="C4" s="39" t="s">
        <v>56</v>
      </c>
      <c r="D4" s="39"/>
      <c r="E4" s="39"/>
      <c r="F4" s="13" t="s">
        <v>4</v>
      </c>
      <c r="G4" s="40" t="s">
        <v>5</v>
      </c>
      <c r="H4" s="41"/>
      <c r="I4" s="48"/>
    </row>
    <row r="5" spans="1:9" ht="19.5" customHeight="1">
      <c r="A5" s="39" t="s">
        <v>6</v>
      </c>
      <c r="B5" s="39"/>
      <c r="C5" s="39" t="s">
        <v>7</v>
      </c>
      <c r="D5" s="39"/>
      <c r="E5" s="39"/>
      <c r="F5" s="13" t="s">
        <v>8</v>
      </c>
      <c r="G5" s="45">
        <v>86613103</v>
      </c>
      <c r="H5" s="45"/>
      <c r="I5" s="45"/>
    </row>
    <row r="6" spans="1:9" ht="27">
      <c r="A6" s="39" t="s">
        <v>9</v>
      </c>
      <c r="B6" s="39"/>
      <c r="C6" s="14"/>
      <c r="D6" s="13" t="s">
        <v>10</v>
      </c>
      <c r="E6" s="13" t="s">
        <v>11</v>
      </c>
      <c r="F6" s="13" t="s">
        <v>12</v>
      </c>
      <c r="G6" s="13" t="s">
        <v>13</v>
      </c>
      <c r="H6" s="13" t="s">
        <v>14</v>
      </c>
      <c r="I6" s="13" t="s">
        <v>15</v>
      </c>
    </row>
    <row r="7" spans="1:9" ht="18.75" customHeight="1">
      <c r="A7" s="39"/>
      <c r="B7" s="39"/>
      <c r="C7" s="15" t="s">
        <v>16</v>
      </c>
      <c r="D7" s="16">
        <v>27.9</v>
      </c>
      <c r="E7" s="16">
        <v>27.9</v>
      </c>
      <c r="F7" s="16">
        <v>24.58</v>
      </c>
      <c r="G7" s="16">
        <v>10</v>
      </c>
      <c r="H7" s="17">
        <f>F7/E7</f>
        <v>0.88100358422939062</v>
      </c>
      <c r="I7" s="17">
        <f>G7*H7</f>
        <v>8.8100358422939067</v>
      </c>
    </row>
    <row r="8" spans="1:9" ht="17.25" customHeight="1">
      <c r="A8" s="39"/>
      <c r="B8" s="39"/>
      <c r="C8" s="15" t="s">
        <v>17</v>
      </c>
      <c r="D8" s="9">
        <v>27.9</v>
      </c>
      <c r="E8" s="9">
        <v>27.9</v>
      </c>
      <c r="F8" s="9">
        <v>24.58</v>
      </c>
      <c r="G8" s="9" t="s">
        <v>18</v>
      </c>
      <c r="H8" s="9"/>
      <c r="I8" s="9" t="s">
        <v>18</v>
      </c>
    </row>
    <row r="9" spans="1:9" ht="17.25" customHeight="1">
      <c r="A9" s="39"/>
      <c r="B9" s="39"/>
      <c r="C9" s="15" t="s">
        <v>19</v>
      </c>
      <c r="D9" s="9"/>
      <c r="E9" s="9"/>
      <c r="F9" s="9"/>
      <c r="G9" s="9" t="s">
        <v>18</v>
      </c>
      <c r="H9" s="9"/>
      <c r="I9" s="9" t="s">
        <v>18</v>
      </c>
    </row>
    <row r="10" spans="1:9" ht="17.25" customHeight="1">
      <c r="A10" s="39"/>
      <c r="B10" s="39"/>
      <c r="C10" s="18" t="s">
        <v>20</v>
      </c>
      <c r="D10" s="9"/>
      <c r="E10" s="9"/>
      <c r="F10" s="9"/>
      <c r="G10" s="9" t="s">
        <v>18</v>
      </c>
      <c r="H10" s="9"/>
      <c r="I10" s="9" t="s">
        <v>18</v>
      </c>
    </row>
    <row r="11" spans="1:9" ht="17.25" customHeight="1">
      <c r="A11" s="39"/>
      <c r="B11" s="39"/>
      <c r="C11" s="15" t="s">
        <v>21</v>
      </c>
      <c r="D11" s="9"/>
      <c r="E11" s="9"/>
      <c r="F11" s="9"/>
      <c r="G11" s="9" t="s">
        <v>18</v>
      </c>
      <c r="H11" s="9"/>
      <c r="I11" s="9" t="s">
        <v>18</v>
      </c>
    </row>
    <row r="12" spans="1:9" ht="24.75" customHeight="1">
      <c r="A12" s="39" t="s">
        <v>22</v>
      </c>
      <c r="B12" s="39"/>
      <c r="C12" s="40" t="s">
        <v>23</v>
      </c>
      <c r="D12" s="41"/>
      <c r="E12" s="41"/>
      <c r="F12" s="39" t="s">
        <v>24</v>
      </c>
      <c r="G12" s="34"/>
      <c r="H12" s="34"/>
      <c r="I12" s="34"/>
    </row>
    <row r="13" spans="1:9" ht="39" customHeight="1">
      <c r="A13" s="39"/>
      <c r="B13" s="39"/>
      <c r="C13" s="42" t="s">
        <v>25</v>
      </c>
      <c r="D13" s="43"/>
      <c r="E13" s="43"/>
      <c r="F13" s="42" t="s">
        <v>61</v>
      </c>
      <c r="G13" s="43"/>
      <c r="H13" s="43"/>
      <c r="I13" s="44"/>
    </row>
    <row r="14" spans="1:9" ht="27">
      <c r="A14" s="32" t="s">
        <v>26</v>
      </c>
      <c r="B14" s="13" t="s">
        <v>27</v>
      </c>
      <c r="C14" s="13" t="s">
        <v>28</v>
      </c>
      <c r="D14" s="13" t="s">
        <v>29</v>
      </c>
      <c r="E14" s="13" t="s">
        <v>57</v>
      </c>
      <c r="F14" s="13" t="s">
        <v>58</v>
      </c>
      <c r="G14" s="13" t="s">
        <v>13</v>
      </c>
      <c r="H14" s="13" t="s">
        <v>15</v>
      </c>
      <c r="I14" s="13" t="s">
        <v>59</v>
      </c>
    </row>
    <row r="15" spans="1:9" ht="15">
      <c r="A15" s="33"/>
      <c r="B15" s="24" t="s">
        <v>30</v>
      </c>
      <c r="C15" s="26" t="s">
        <v>31</v>
      </c>
      <c r="D15" s="1" t="s">
        <v>81</v>
      </c>
      <c r="E15" s="2" t="s">
        <v>32</v>
      </c>
      <c r="F15" s="3" t="s">
        <v>82</v>
      </c>
      <c r="G15" s="4">
        <v>3</v>
      </c>
      <c r="H15" s="4">
        <v>3</v>
      </c>
      <c r="I15" s="13"/>
    </row>
    <row r="16" spans="1:9" ht="23.45" customHeight="1">
      <c r="A16" s="33"/>
      <c r="B16" s="24"/>
      <c r="C16" s="27"/>
      <c r="D16" s="1" t="s">
        <v>80</v>
      </c>
      <c r="E16" s="4" t="s">
        <v>33</v>
      </c>
      <c r="F16" s="5" t="s">
        <v>83</v>
      </c>
      <c r="G16" s="2">
        <v>2</v>
      </c>
      <c r="H16" s="2">
        <v>2</v>
      </c>
      <c r="I16" s="13"/>
    </row>
    <row r="17" spans="1:9" ht="15">
      <c r="A17" s="33"/>
      <c r="B17" s="24"/>
      <c r="C17" s="27"/>
      <c r="D17" s="1" t="s">
        <v>79</v>
      </c>
      <c r="E17" s="2" t="s">
        <v>34</v>
      </c>
      <c r="F17" s="5" t="s">
        <v>84</v>
      </c>
      <c r="G17" s="4">
        <v>2</v>
      </c>
      <c r="H17" s="4">
        <v>2</v>
      </c>
      <c r="I17" s="13"/>
    </row>
    <row r="18" spans="1:9" ht="55.9" customHeight="1">
      <c r="A18" s="33"/>
      <c r="B18" s="24"/>
      <c r="C18" s="28"/>
      <c r="D18" s="1" t="s">
        <v>78</v>
      </c>
      <c r="E18" s="3" t="s">
        <v>35</v>
      </c>
      <c r="F18" s="5" t="s">
        <v>85</v>
      </c>
      <c r="G18" s="2">
        <v>3</v>
      </c>
      <c r="H18" s="2">
        <v>2</v>
      </c>
      <c r="I18" s="18" t="s">
        <v>60</v>
      </c>
    </row>
    <row r="19" spans="1:9" ht="15">
      <c r="A19" s="33"/>
      <c r="B19" s="24" t="s">
        <v>36</v>
      </c>
      <c r="C19" s="24" t="s">
        <v>37</v>
      </c>
      <c r="D19" s="1" t="s">
        <v>77</v>
      </c>
      <c r="E19" s="3" t="s">
        <v>38</v>
      </c>
      <c r="F19" s="5" t="s">
        <v>86</v>
      </c>
      <c r="G19" s="2">
        <v>4</v>
      </c>
      <c r="H19" s="2">
        <v>4</v>
      </c>
      <c r="I19" s="15"/>
    </row>
    <row r="20" spans="1:9" ht="15">
      <c r="A20" s="33"/>
      <c r="B20" s="24"/>
      <c r="C20" s="24"/>
      <c r="D20" s="1" t="s">
        <v>76</v>
      </c>
      <c r="E20" s="3" t="s">
        <v>39</v>
      </c>
      <c r="F20" s="5" t="s">
        <v>87</v>
      </c>
      <c r="G20" s="2">
        <v>4</v>
      </c>
      <c r="H20" s="2">
        <v>4</v>
      </c>
      <c r="I20" s="15"/>
    </row>
    <row r="21" spans="1:9" ht="43.9" customHeight="1">
      <c r="A21" s="33"/>
      <c r="B21" s="24"/>
      <c r="C21" s="24"/>
      <c r="D21" s="1" t="s">
        <v>75</v>
      </c>
      <c r="E21" s="4" t="s">
        <v>93</v>
      </c>
      <c r="F21" s="6" t="s">
        <v>88</v>
      </c>
      <c r="G21" s="4">
        <v>4</v>
      </c>
      <c r="H21" s="4">
        <v>4</v>
      </c>
      <c r="I21" s="15" t="s">
        <v>91</v>
      </c>
    </row>
    <row r="22" spans="1:9" ht="39.75" customHeight="1">
      <c r="A22" s="33"/>
      <c r="B22" s="24"/>
      <c r="C22" s="24"/>
      <c r="D22" s="1" t="s">
        <v>74</v>
      </c>
      <c r="E22" s="4" t="s">
        <v>40</v>
      </c>
      <c r="F22" s="6" t="s">
        <v>89</v>
      </c>
      <c r="G22" s="2">
        <v>4</v>
      </c>
      <c r="H22" s="2">
        <v>3</v>
      </c>
      <c r="I22" s="15" t="s">
        <v>92</v>
      </c>
    </row>
    <row r="23" spans="1:9" ht="24.6" customHeight="1">
      <c r="A23" s="33"/>
      <c r="B23" s="24"/>
      <c r="C23" s="24"/>
      <c r="D23" s="1" t="s">
        <v>73</v>
      </c>
      <c r="E23" s="3" t="s">
        <v>38</v>
      </c>
      <c r="F23" s="3" t="s">
        <v>86</v>
      </c>
      <c r="G23" s="2">
        <v>4</v>
      </c>
      <c r="H23" s="2">
        <v>4</v>
      </c>
      <c r="I23" s="15"/>
    </row>
    <row r="24" spans="1:9" ht="25.15" customHeight="1">
      <c r="A24" s="33"/>
      <c r="B24" s="24"/>
      <c r="C24" s="24" t="s">
        <v>41</v>
      </c>
      <c r="D24" s="7" t="s">
        <v>72</v>
      </c>
      <c r="E24" s="4" t="s">
        <v>42</v>
      </c>
      <c r="F24" s="3" t="s">
        <v>94</v>
      </c>
      <c r="G24" s="2">
        <v>5</v>
      </c>
      <c r="H24" s="2">
        <v>5</v>
      </c>
      <c r="I24" s="15"/>
    </row>
    <row r="25" spans="1:9" ht="24.6" customHeight="1">
      <c r="A25" s="33"/>
      <c r="B25" s="24"/>
      <c r="C25" s="24"/>
      <c r="D25" s="1" t="s">
        <v>71</v>
      </c>
      <c r="E25" s="3" t="s">
        <v>43</v>
      </c>
      <c r="F25" s="23">
        <v>1</v>
      </c>
      <c r="G25" s="2">
        <v>5</v>
      </c>
      <c r="H25" s="2">
        <v>5</v>
      </c>
      <c r="I25" s="15"/>
    </row>
    <row r="26" spans="1:9" ht="26.45" customHeight="1">
      <c r="A26" s="33"/>
      <c r="B26" s="24"/>
      <c r="C26" s="24" t="s">
        <v>44</v>
      </c>
      <c r="D26" s="1" t="s">
        <v>70</v>
      </c>
      <c r="E26" s="4" t="s">
        <v>45</v>
      </c>
      <c r="F26" s="3" t="s">
        <v>90</v>
      </c>
      <c r="G26" s="4">
        <v>3</v>
      </c>
      <c r="H26" s="4">
        <v>3</v>
      </c>
      <c r="I26" s="15"/>
    </row>
    <row r="27" spans="1:9" ht="30" customHeight="1">
      <c r="A27" s="33"/>
      <c r="B27" s="24"/>
      <c r="C27" s="24"/>
      <c r="D27" s="1" t="s">
        <v>69</v>
      </c>
      <c r="E27" s="3" t="s">
        <v>43</v>
      </c>
      <c r="F27" s="23">
        <v>1</v>
      </c>
      <c r="G27" s="2">
        <v>2</v>
      </c>
      <c r="H27" s="2">
        <v>2</v>
      </c>
      <c r="I27" s="15"/>
    </row>
    <row r="28" spans="1:9" ht="34.15" customHeight="1">
      <c r="A28" s="33"/>
      <c r="B28" s="24"/>
      <c r="C28" s="24"/>
      <c r="D28" s="8" t="s">
        <v>68</v>
      </c>
      <c r="E28" s="3" t="s">
        <v>43</v>
      </c>
      <c r="F28" s="23">
        <v>1</v>
      </c>
      <c r="G28" s="2">
        <v>2</v>
      </c>
      <c r="H28" s="2">
        <v>2</v>
      </c>
      <c r="I28" s="15"/>
    </row>
    <row r="29" spans="1:9" ht="31.15" customHeight="1">
      <c r="A29" s="33"/>
      <c r="B29" s="24"/>
      <c r="C29" s="24"/>
      <c r="D29" s="1" t="s">
        <v>67</v>
      </c>
      <c r="E29" s="3" t="s">
        <v>43</v>
      </c>
      <c r="F29" s="23">
        <v>1</v>
      </c>
      <c r="G29" s="2">
        <v>3</v>
      </c>
      <c r="H29" s="2">
        <v>3</v>
      </c>
      <c r="I29" s="15"/>
    </row>
    <row r="30" spans="1:9" ht="28.9" customHeight="1">
      <c r="A30" s="33"/>
      <c r="B30" s="24"/>
      <c r="C30" s="24" t="s">
        <v>46</v>
      </c>
      <c r="D30" s="1" t="s">
        <v>66</v>
      </c>
      <c r="E30" s="3" t="s">
        <v>43</v>
      </c>
      <c r="F30" s="23">
        <v>1</v>
      </c>
      <c r="G30" s="2">
        <v>8</v>
      </c>
      <c r="H30" s="2">
        <v>8</v>
      </c>
      <c r="I30" s="15"/>
    </row>
    <row r="31" spans="1:9" ht="29.45" customHeight="1">
      <c r="A31" s="33"/>
      <c r="B31" s="24"/>
      <c r="C31" s="24"/>
      <c r="D31" s="1" t="s">
        <v>65</v>
      </c>
      <c r="E31" s="3" t="s">
        <v>43</v>
      </c>
      <c r="F31" s="23">
        <v>1</v>
      </c>
      <c r="G31" s="2">
        <v>8</v>
      </c>
      <c r="H31" s="2">
        <v>8</v>
      </c>
      <c r="I31" s="15"/>
    </row>
    <row r="32" spans="1:9" ht="27" customHeight="1">
      <c r="A32" s="33"/>
      <c r="B32" s="24"/>
      <c r="C32" s="24" t="s">
        <v>47</v>
      </c>
      <c r="D32" s="8" t="s">
        <v>64</v>
      </c>
      <c r="E32" s="3" t="s">
        <v>48</v>
      </c>
      <c r="F32" s="23">
        <v>1</v>
      </c>
      <c r="G32" s="2">
        <v>7</v>
      </c>
      <c r="H32" s="2">
        <v>7</v>
      </c>
      <c r="I32" s="15"/>
    </row>
    <row r="33" spans="1:9" ht="27.6" customHeight="1">
      <c r="A33" s="33"/>
      <c r="B33" s="24"/>
      <c r="C33" s="24"/>
      <c r="D33" s="22" t="s">
        <v>62</v>
      </c>
      <c r="E33" s="3" t="s">
        <v>48</v>
      </c>
      <c r="F33" s="23">
        <v>1</v>
      </c>
      <c r="G33" s="2">
        <v>7</v>
      </c>
      <c r="H33" s="2">
        <v>7</v>
      </c>
      <c r="I33" s="15"/>
    </row>
    <row r="34" spans="1:9" ht="36" customHeight="1">
      <c r="A34" s="33"/>
      <c r="B34" s="19" t="s">
        <v>49</v>
      </c>
      <c r="C34" s="19" t="s">
        <v>50</v>
      </c>
      <c r="D34" s="22" t="s">
        <v>63</v>
      </c>
      <c r="E34" s="4" t="s">
        <v>51</v>
      </c>
      <c r="F34" s="23">
        <v>1</v>
      </c>
      <c r="G34" s="2">
        <v>10</v>
      </c>
      <c r="H34" s="2">
        <v>10</v>
      </c>
      <c r="I34" s="15"/>
    </row>
    <row r="35" spans="1:9" ht="21" customHeight="1">
      <c r="A35" s="34"/>
      <c r="B35" s="29" t="s">
        <v>52</v>
      </c>
      <c r="C35" s="30"/>
      <c r="D35" s="30"/>
      <c r="E35" s="30"/>
      <c r="F35" s="31"/>
      <c r="G35" s="9">
        <v>90</v>
      </c>
      <c r="H35" s="9">
        <v>88</v>
      </c>
      <c r="I35" s="20"/>
    </row>
    <row r="36" spans="1:9" ht="18" customHeight="1">
      <c r="A36" s="25" t="s">
        <v>53</v>
      </c>
      <c r="B36" s="25"/>
      <c r="C36" s="25"/>
      <c r="D36" s="38">
        <f>I7+H35</f>
        <v>96.8100358422939</v>
      </c>
      <c r="E36" s="38"/>
      <c r="F36" s="38"/>
      <c r="G36" s="38"/>
      <c r="H36" s="38"/>
      <c r="I36" s="38"/>
    </row>
    <row r="37" spans="1:9" ht="19.5" customHeight="1">
      <c r="A37" s="29" t="s">
        <v>54</v>
      </c>
      <c r="B37" s="30"/>
      <c r="C37" s="30"/>
      <c r="D37" s="35" t="str">
        <f>IF(D36&gt;=90,"优",IF(D36&gt;=80,"良",IF(D36&gt;=60,"中","差")))</f>
        <v>优</v>
      </c>
      <c r="E37" s="37"/>
      <c r="F37" s="37"/>
      <c r="G37" s="37"/>
      <c r="H37" s="37"/>
      <c r="I37" s="36"/>
    </row>
    <row r="38" spans="1:9" ht="48.75" customHeight="1">
      <c r="A38" s="35" t="s">
        <v>55</v>
      </c>
      <c r="B38" s="36"/>
      <c r="C38" s="35"/>
      <c r="D38" s="37"/>
      <c r="E38" s="37"/>
      <c r="F38" s="37"/>
      <c r="G38" s="37"/>
      <c r="H38" s="37"/>
      <c r="I38" s="36"/>
    </row>
    <row r="39" spans="1:9" ht="14.25">
      <c r="A39" s="21"/>
      <c r="B39" s="21"/>
      <c r="C39" s="21"/>
      <c r="D39" s="21"/>
      <c r="E39" s="21"/>
      <c r="F39" s="21"/>
      <c r="G39" s="21"/>
      <c r="H39" s="21"/>
      <c r="I39" s="21"/>
    </row>
    <row r="40" spans="1:9" ht="14.25">
      <c r="A40" s="21"/>
      <c r="B40" s="21"/>
      <c r="C40" s="21"/>
      <c r="D40" s="21"/>
      <c r="E40" s="21"/>
      <c r="F40" s="21"/>
      <c r="G40" s="21"/>
      <c r="H40" s="21"/>
      <c r="I40" s="21"/>
    </row>
  </sheetData>
  <mergeCells count="31">
    <mergeCell ref="A5:B5"/>
    <mergeCell ref="C5:E5"/>
    <mergeCell ref="G5:I5"/>
    <mergeCell ref="A1:I1"/>
    <mergeCell ref="A2:I2"/>
    <mergeCell ref="A4:B4"/>
    <mergeCell ref="C4:E4"/>
    <mergeCell ref="G4:I4"/>
    <mergeCell ref="A6:B11"/>
    <mergeCell ref="A12:B13"/>
    <mergeCell ref="F12:I12"/>
    <mergeCell ref="C12:E12"/>
    <mergeCell ref="C13:E13"/>
    <mergeCell ref="F13:I13"/>
    <mergeCell ref="A37:C37"/>
    <mergeCell ref="A38:B38"/>
    <mergeCell ref="C38:I38"/>
    <mergeCell ref="B19:B29"/>
    <mergeCell ref="C19:C23"/>
    <mergeCell ref="C24:C25"/>
    <mergeCell ref="C26:C29"/>
    <mergeCell ref="B30:B33"/>
    <mergeCell ref="D37:I37"/>
    <mergeCell ref="D36:I36"/>
    <mergeCell ref="B15:B18"/>
    <mergeCell ref="A36:C36"/>
    <mergeCell ref="C15:C18"/>
    <mergeCell ref="C32:C33"/>
    <mergeCell ref="C30:C31"/>
    <mergeCell ref="B35:F35"/>
    <mergeCell ref="A14:A3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2025-03-12T09:20:18Z</cp:lastPrinted>
  <dcterms:created xsi:type="dcterms:W3CDTF">2006-09-13T11:21:51Z</dcterms:created>
  <dcterms:modified xsi:type="dcterms:W3CDTF">2025-03-25T06:44:17Z</dcterms:modified>
</cp:coreProperties>
</file>