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<sst xmlns="http://schemas.openxmlformats.org/spreadsheetml/2006/main" count="111" uniqueCount="81">
  <si>
    <t>附件3</t>
  </si>
  <si>
    <t>项目支出绩效单位自评表</t>
  </si>
  <si>
    <t>（2022年度）</t>
  </si>
  <si>
    <t>项目联系人：何大顺</t>
  </si>
  <si>
    <t>联系电话：85166783</t>
  </si>
  <si>
    <t>财务联系人：刘青</t>
  </si>
  <si>
    <t>联系电话：86988245</t>
  </si>
  <si>
    <t>项目名称</t>
  </si>
  <si>
    <t>公物仓设备购置费</t>
  </si>
  <si>
    <t>项目实施单位</t>
  </si>
  <si>
    <t>行政事业资产科</t>
  </si>
  <si>
    <t>预算部门(单位)</t>
  </si>
  <si>
    <t>青岛西海岸新区财政局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</si>
  <si>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</si>
  <si>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</si>
  <si>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</si>
  <si>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</si>
  <si>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</si>
  <si>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</si>
  <si>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</si>
  <si>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</si>
  <si>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</si>
  <si>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</si>
  <si>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</si>
  <si>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</si>
  <si>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</si>
  <si>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</si>
  <si>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</si>
  <si>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</si>
  <si>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</si>
  <si>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</si>
  <si>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</si>
  <si>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保证拖欠农民工工资领导小组办公室正常办公。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</si>
  <si>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</si>
  <si>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</si>
  <si>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</si>
  <si>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</si>
  <si>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</si>
  <si>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</si>
  <si>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</si>
  <si>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</si>
  <si>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</si>
  <si>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</si>
  <si>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</si>
  <si>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采购符合使用性能的电脑</t>
  </si>
  <si>
    <t>=15台</t>
  </si>
  <si>
    <t>工作资料</t>
  </si>
  <si>
    <t>判断赋分法</t>
  </si>
  <si>
    <t>正向计算</t>
  </si>
  <si>
    <t>采购打印机</t>
  </si>
  <si>
    <t>=5台</t>
  </si>
  <si>
    <t>简单比例法</t>
  </si>
  <si>
    <t>质量指标</t>
  </si>
  <si>
    <t>采购办公桌椅</t>
  </si>
  <si>
    <t>=15套</t>
  </si>
  <si>
    <t>门槛比例法</t>
  </si>
  <si>
    <t>时效指标</t>
  </si>
  <si>
    <t>配合工作完成及时性</t>
  </si>
  <si>
    <t>=100%</t>
  </si>
  <si>
    <t>区间赋分法</t>
  </si>
  <si>
    <t>门槛比例70%</t>
  </si>
  <si>
    <t>成本指标</t>
  </si>
  <si>
    <t>设备采购限额内开支</t>
  </si>
  <si>
    <t>≦16万元</t>
  </si>
  <si>
    <t>分级分档法</t>
  </si>
  <si>
    <t>划分四个区间对应得分</t>
  </si>
  <si>
    <t>效益指标</t>
  </si>
  <si>
    <t>社会效益</t>
  </si>
  <si>
    <t>保证工作小组正常开展工作</t>
  </si>
  <si>
    <t>运转流畅</t>
  </si>
  <si>
    <t>行业考评法</t>
  </si>
  <si>
    <t>单一评判</t>
  </si>
  <si>
    <t>满意度指标</t>
  </si>
  <si>
    <t>工作小组人员满意度</t>
  </si>
  <si>
    <r>
      <rPr>
        <sz val="10"/>
        <color rgb="FF000000"/>
        <rFont val="宋体"/>
        <charset val="134"/>
        <scheme val="minor"/>
      </rPr>
      <t>≧95</t>
    </r>
    <r>
      <rPr>
        <sz val="10"/>
        <color rgb="FF000000"/>
        <rFont val="宋体"/>
        <charset val="134"/>
        <scheme val="minor"/>
      </rPr>
      <t>%</t>
    </r>
  </si>
  <si>
    <t>其他方法</t>
  </si>
  <si>
    <t>三档计分</t>
  </si>
  <si>
    <t>自评低于80分或完成值偏离目标值上30%的
原因分析及拟采取措施</t>
  </si>
  <si>
    <t>绩效单位自评得分96.98分。</t>
  </si>
  <si>
    <t>重大事项披露</t>
  </si>
  <si>
    <t xml:space="preserve">“无”
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</si>
</sst>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  <xf numFmtId="0" fontId="8" fillId="3" borderId="4" xfId="0" applyFont="1" applyFill="1" applyBorder="1" applyAlignment="1" quotePrefix="1">
      <alignment horizontal="center" vertical="center" wrapText="1"/>
    </xf>
    <xf numFmtId="0" fontId="7" fillId="3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5" workbookViewId="0">
      <selection activeCell="H20" sqref="H20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2" t="s">
        <v>0</v>
      </c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10">
      <c r="A5" s="6" t="s">
        <v>7</v>
      </c>
      <c r="B5" s="7"/>
      <c r="C5" s="8" t="s">
        <v>8</v>
      </c>
      <c r="D5" s="9"/>
      <c r="E5" s="10" t="s">
        <v>9</v>
      </c>
      <c r="F5" s="8" t="s">
        <v>10</v>
      </c>
      <c r="G5" s="11"/>
      <c r="H5" s="11"/>
      <c r="I5" s="11"/>
      <c r="J5" s="9"/>
    </row>
    <row r="6" ht="18" customHeight="1" spans="1:10">
      <c r="A6" s="6" t="s">
        <v>11</v>
      </c>
      <c r="B6" s="7"/>
      <c r="C6" s="8" t="s">
        <v>12</v>
      </c>
      <c r="D6" s="9"/>
      <c r="E6" s="10" t="s">
        <v>13</v>
      </c>
      <c r="F6" s="8" t="s">
        <v>12</v>
      </c>
      <c r="G6" s="11"/>
      <c r="H6" s="11"/>
      <c r="I6" s="11"/>
      <c r="J6" s="9"/>
    </row>
    <row r="7" ht="18" customHeight="1" spans="1:10">
      <c r="A7" s="12" t="s">
        <v>14</v>
      </c>
      <c r="B7" s="13"/>
      <c r="C7" s="14" t="s">
        <v>15</v>
      </c>
      <c r="D7" s="15" t="s">
        <v>16</v>
      </c>
      <c r="E7" s="15" t="s">
        <v>17</v>
      </c>
      <c r="F7" s="16" t="s">
        <v>18</v>
      </c>
      <c r="G7" s="14" t="s">
        <v>19</v>
      </c>
      <c r="H7" s="14" t="s">
        <v>20</v>
      </c>
      <c r="I7" s="45" t="s">
        <v>21</v>
      </c>
      <c r="J7" s="46"/>
    </row>
    <row r="8" ht="18" customHeight="1" spans="1:10">
      <c r="A8" s="12" t="s">
        <v>22</v>
      </c>
      <c r="B8" s="13"/>
      <c r="C8" s="17">
        <f>C9+C10+C11</f>
        <v>16</v>
      </c>
      <c r="D8" s="17">
        <f t="shared" ref="D8:E8" si="0">D9+D10+D11</f>
        <v>16</v>
      </c>
      <c r="E8" s="17">
        <f t="shared" si="0"/>
        <v>15.97</v>
      </c>
      <c r="F8" s="18">
        <f>IF(E8=0,0,E8/D8)</f>
        <v>0.998125</v>
      </c>
      <c r="G8" s="19">
        <v>10</v>
      </c>
      <c r="H8" s="20">
        <f>10*F8</f>
        <v>9.98125</v>
      </c>
      <c r="I8" s="10" t="s">
        <v>23</v>
      </c>
      <c r="J8" s="47">
        <f>H8+SUM(H16:H22)</f>
        <v>96.98125</v>
      </c>
    </row>
    <row r="9" ht="18" customHeight="1" spans="1:10">
      <c r="A9" s="21" t="s">
        <v>24</v>
      </c>
      <c r="B9" s="22"/>
      <c r="C9" s="23">
        <v>16</v>
      </c>
      <c r="D9" s="23">
        <v>16</v>
      </c>
      <c r="E9" s="23">
        <v>15.97</v>
      </c>
      <c r="F9" s="18">
        <f>IF(E9=0,0,E9/D9)</f>
        <v>0.998125</v>
      </c>
      <c r="G9" s="10" t="s">
        <v>25</v>
      </c>
      <c r="H9" s="10" t="s">
        <v>25</v>
      </c>
      <c r="I9" s="10"/>
      <c r="J9" s="48"/>
    </row>
    <row r="10" ht="18" customHeight="1" spans="1:10">
      <c r="A10" s="24" t="s">
        <v>26</v>
      </c>
      <c r="B10" s="25"/>
      <c r="C10" s="23"/>
      <c r="D10" s="23"/>
      <c r="E10" s="23"/>
      <c r="F10" s="18">
        <f t="shared" ref="F10:F11" si="1">IF(E10=0,0,E10/D10)</f>
        <v>0</v>
      </c>
      <c r="G10" s="10" t="s">
        <v>25</v>
      </c>
      <c r="H10" s="10" t="s">
        <v>25</v>
      </c>
      <c r="I10" s="49" t="s">
        <v>27</v>
      </c>
      <c r="J10" s="50" t="str">
        <f>IF(J8&gt;=90,"优",IF(J8&gt;=80,"良",IF(J8&gt;=70,"中",IF(J8&gt;=60,"次",IF(J8=0,"自动评级","差")))))</f>
        <v>优</v>
      </c>
    </row>
    <row r="11" ht="18" customHeight="1" spans="1:10">
      <c r="A11" s="24" t="s">
        <v>28</v>
      </c>
      <c r="B11" s="25"/>
      <c r="C11" s="23"/>
      <c r="D11" s="23"/>
      <c r="E11" s="23"/>
      <c r="F11" s="18">
        <f t="shared" si="1"/>
        <v>0</v>
      </c>
      <c r="G11" s="10" t="s">
        <v>25</v>
      </c>
      <c r="H11" s="10" t="s">
        <v>25</v>
      </c>
      <c r="I11" s="49"/>
      <c r="J11" s="50"/>
    </row>
    <row r="12" ht="18" customHeight="1" spans="1:10">
      <c r="A12" s="26" t="s">
        <v>29</v>
      </c>
      <c r="B12" s="27" t="s">
        <v>30</v>
      </c>
      <c r="C12" s="28"/>
      <c r="D12" s="29"/>
      <c r="E12" s="30" t="s">
        <v>31</v>
      </c>
      <c r="F12" s="31"/>
      <c r="G12" s="31"/>
      <c r="H12" s="31"/>
      <c r="I12" s="31"/>
      <c r="J12" s="51"/>
    </row>
    <row r="13" ht="60" customHeight="1" spans="1:10">
      <c r="A13" s="32"/>
      <c r="B13" s="33" t="s">
        <v>32</v>
      </c>
      <c r="C13" s="34"/>
      <c r="D13" s="35"/>
      <c r="E13" s="33" t="s">
        <v>32</v>
      </c>
      <c r="F13" s="34"/>
      <c r="G13" s="34"/>
      <c r="H13" s="34"/>
      <c r="I13" s="34"/>
      <c r="J13" s="35"/>
    </row>
    <row r="14" ht="15" customHeight="1" spans="1:10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26" t="s">
        <v>38</v>
      </c>
      <c r="G14" s="14" t="s">
        <v>19</v>
      </c>
      <c r="H14" s="14" t="s">
        <v>20</v>
      </c>
      <c r="I14" s="30" t="s">
        <v>39</v>
      </c>
      <c r="J14" s="51"/>
    </row>
    <row r="15" ht="15" customHeight="1" spans="1:10">
      <c r="A15" s="32"/>
      <c r="B15" s="32"/>
      <c r="C15" s="32"/>
      <c r="D15" s="32"/>
      <c r="E15" s="32"/>
      <c r="F15" s="32"/>
      <c r="G15" s="14"/>
      <c r="H15" s="14"/>
      <c r="I15" s="14" t="s">
        <v>40</v>
      </c>
      <c r="J15" s="14" t="s">
        <v>41</v>
      </c>
    </row>
    <row r="16" ht="27.9" customHeight="1" spans="1:10">
      <c r="A16" s="36" t="s">
        <v>42</v>
      </c>
      <c r="B16" s="36" t="s">
        <v>43</v>
      </c>
      <c r="C16" s="36" t="s">
        <v>44</v>
      </c>
      <c r="D16" s="56" t="s">
        <v>45</v>
      </c>
      <c r="E16" s="56" t="s">
        <v>45</v>
      </c>
      <c r="F16" s="38" t="s">
        <v>46</v>
      </c>
      <c r="G16" s="23">
        <v>10</v>
      </c>
      <c r="H16" s="23">
        <v>10</v>
      </c>
      <c r="I16" s="52" t="s">
        <v>47</v>
      </c>
      <c r="J16" s="53" t="s">
        <v>48</v>
      </c>
    </row>
    <row r="17" ht="27.9" customHeight="1" spans="1:10">
      <c r="A17" s="36" t="s">
        <v>42</v>
      </c>
      <c r="B17" s="36" t="s">
        <v>43</v>
      </c>
      <c r="C17" s="36" t="s">
        <v>49</v>
      </c>
      <c r="D17" s="56" t="s">
        <v>50</v>
      </c>
      <c r="E17" s="56" t="s">
        <v>50</v>
      </c>
      <c r="F17" s="38" t="s">
        <v>46</v>
      </c>
      <c r="G17" s="23">
        <v>10</v>
      </c>
      <c r="H17" s="23">
        <v>10</v>
      </c>
      <c r="I17" s="52" t="s">
        <v>51</v>
      </c>
      <c r="J17" s="53" t="s">
        <v>48</v>
      </c>
    </row>
    <row r="18" ht="27.9" customHeight="1" spans="1:10">
      <c r="A18" s="36" t="s">
        <v>42</v>
      </c>
      <c r="B18" s="36" t="s">
        <v>52</v>
      </c>
      <c r="C18" s="36" t="s">
        <v>53</v>
      </c>
      <c r="D18" s="56" t="s">
        <v>54</v>
      </c>
      <c r="E18" s="56" t="s">
        <v>54</v>
      </c>
      <c r="F18" s="38" t="s">
        <v>46</v>
      </c>
      <c r="G18" s="23">
        <v>10</v>
      </c>
      <c r="H18" s="23">
        <v>10</v>
      </c>
      <c r="I18" s="52" t="s">
        <v>55</v>
      </c>
      <c r="J18" s="53" t="s">
        <v>48</v>
      </c>
    </row>
    <row r="19" ht="27.9" customHeight="1" spans="1:10">
      <c r="A19" s="36" t="s">
        <v>42</v>
      </c>
      <c r="B19" s="36" t="s">
        <v>56</v>
      </c>
      <c r="C19" s="36" t="s">
        <v>57</v>
      </c>
      <c r="D19" s="57" t="s">
        <v>58</v>
      </c>
      <c r="E19" s="57" t="s">
        <v>58</v>
      </c>
      <c r="F19" s="38" t="s">
        <v>46</v>
      </c>
      <c r="G19" s="23">
        <v>10</v>
      </c>
      <c r="H19" s="23">
        <v>10</v>
      </c>
      <c r="I19" s="52" t="s">
        <v>59</v>
      </c>
      <c r="J19" s="53" t="s">
        <v>60</v>
      </c>
    </row>
    <row r="20" ht="27.9" customHeight="1" spans="1:10">
      <c r="A20" s="36" t="s">
        <v>42</v>
      </c>
      <c r="B20" s="36" t="s">
        <v>61</v>
      </c>
      <c r="C20" s="36" t="s">
        <v>62</v>
      </c>
      <c r="D20" s="36" t="s">
        <v>63</v>
      </c>
      <c r="E20" s="36" t="s">
        <v>63</v>
      </c>
      <c r="F20" s="38" t="s">
        <v>46</v>
      </c>
      <c r="G20" s="23">
        <v>10</v>
      </c>
      <c r="H20" s="23">
        <v>10</v>
      </c>
      <c r="I20" s="52" t="s">
        <v>64</v>
      </c>
      <c r="J20" s="53" t="s">
        <v>65</v>
      </c>
    </row>
    <row r="21" ht="27.9" customHeight="1" spans="1:10">
      <c r="A21" s="36" t="s">
        <v>66</v>
      </c>
      <c r="B21" s="36" t="s">
        <v>67</v>
      </c>
      <c r="C21" s="36" t="s">
        <v>68</v>
      </c>
      <c r="D21" s="36" t="s">
        <v>69</v>
      </c>
      <c r="E21" s="36" t="s">
        <v>69</v>
      </c>
      <c r="F21" s="38" t="s">
        <v>46</v>
      </c>
      <c r="G21" s="23">
        <v>30</v>
      </c>
      <c r="H21" s="23">
        <v>28</v>
      </c>
      <c r="I21" s="52" t="s">
        <v>70</v>
      </c>
      <c r="J21" s="53" t="s">
        <v>71</v>
      </c>
    </row>
    <row r="22" ht="27.9" customHeight="1" spans="1:10">
      <c r="A22" s="36" t="s">
        <v>72</v>
      </c>
      <c r="B22" s="36" t="s">
        <v>67</v>
      </c>
      <c r="C22" s="36" t="s">
        <v>73</v>
      </c>
      <c r="D22" s="36" t="s">
        <v>74</v>
      </c>
      <c r="E22" s="36" t="s">
        <v>74</v>
      </c>
      <c r="F22" s="38" t="s">
        <v>46</v>
      </c>
      <c r="G22" s="23">
        <v>10</v>
      </c>
      <c r="H22" s="23">
        <v>9</v>
      </c>
      <c r="I22" s="52" t="s">
        <v>75</v>
      </c>
      <c r="J22" s="53" t="s">
        <v>76</v>
      </c>
    </row>
    <row r="23" ht="45" customHeight="1" spans="1:16">
      <c r="A23" s="39" t="s">
        <v>77</v>
      </c>
      <c r="B23" s="40"/>
      <c r="C23" s="41" t="s">
        <v>78</v>
      </c>
      <c r="D23" s="42"/>
      <c r="E23" s="42"/>
      <c r="F23" s="42"/>
      <c r="G23" s="42"/>
      <c r="H23" s="42"/>
      <c r="I23" s="42"/>
      <c r="J23" s="42"/>
      <c r="K23" s="54"/>
      <c r="L23" s="54"/>
      <c r="M23" s="54"/>
      <c r="N23" s="54"/>
      <c r="O23" s="54"/>
      <c r="P23" s="54"/>
    </row>
    <row r="24" ht="27" customHeight="1" spans="1:16">
      <c r="A24" s="39" t="s">
        <v>79</v>
      </c>
      <c r="B24" s="40"/>
      <c r="C24" s="43" t="s">
        <v>80</v>
      </c>
      <c r="D24" s="44"/>
      <c r="E24" s="44"/>
      <c r="F24" s="44"/>
      <c r="G24" s="44"/>
      <c r="H24" s="44"/>
      <c r="I24" s="44"/>
      <c r="J24" s="55"/>
      <c r="K24" s="54"/>
      <c r="L24" s="54"/>
      <c r="M24" s="54"/>
      <c r="N24" s="54"/>
      <c r="O24" s="54"/>
      <c r="P24" s="54"/>
    </row>
    <row r="25" spans="11:16">
      <c r="K25" s="54"/>
      <c r="L25" s="54"/>
      <c r="M25" s="54"/>
      <c r="N25" s="54"/>
      <c r="O25" s="54"/>
      <c r="P25" s="54"/>
    </row>
    <row r="26" spans="11:16">
      <c r="K26" s="54"/>
      <c r="L26" s="54"/>
      <c r="M26" s="54"/>
      <c r="N26" s="54"/>
      <c r="O26" s="54"/>
      <c r="P26" s="54"/>
    </row>
  </sheetData>
  <mergeCells count="39">
    <mergeCell ref="A2:J2"/>
    <mergeCell ref="A3:J3"/>
    <mergeCell ref="A4:C4"/>
    <mergeCell ref="D4:E4"/>
    <mergeCell ref="F4:G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3:B23"/>
    <mergeCell ref="C23:J23"/>
    <mergeCell ref="A24:B24"/>
    <mergeCell ref="C24:J24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F16:F22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2 H16:H22">
      <formula1>AND(SUMIF(A:A,"产出指标",G:G)&lt;=50,SUMIF(A:A,"效益指标",G:G)&lt;=30,SUMIF(A:A,"满意度指标",G:G)&lt;=10)</formula1>
    </dataValidation>
    <dataValidation type="list" allowBlank="1" showInputMessage="1" showErrorMessage="1" sqref="I16:I22">
      <formula1>"判断赋分法,简单比例法,门槛比例法,区间赋分法,分级分档法,行业考评法,其他方法"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2023-03-29T08:01:55Z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EB5AFE6F6C24484287648E8B75BF64B6</vt:lpwstr>
  </property>
  <property fmtid="{D5CDD505-2E9C-101B-9397-08002B2CF9AE}" pid="3" name="KSOProductBuildVer">
    <vt:lpwstr>2052-11.1.0.12358</vt:lpwstr>
  </property>
</Properties>
</file>