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20" windowHeight="11020"/>
  </bookViews>
  <sheets>
    <sheet name="Sheet1" sheetId="1" r:id="rId1"/>
    <sheet name="Sheet2" sheetId="4" r:id="rId2"/>
    <sheet name="Sheet3" sheetId="3" r:id="rId3"/>
  </sheets>
  <definedNames>
    <definedName name="_xlnm._FilterDatabase" localSheetId="0" hidden="1">Sheet1!$A$15:$P$104</definedName>
    <definedName name="_xlnm.Print_Titles" localSheetId="0">Sheet1!$14:$15</definedName>
  </definedNames>
  <calcPr calcId="124519"/>
</workbook>
</file>

<file path=xl/calcChain.xml><?xml version="1.0" encoding="utf-8"?>
<calcChain xmlns="http://schemas.openxmlformats.org/spreadsheetml/2006/main">
  <c r="F11" i="1"/>
  <c r="J10"/>
  <c r="F10"/>
  <c r="F9"/>
  <c r="J8"/>
  <c r="H8"/>
  <c r="F8"/>
  <c r="E8"/>
  <c r="D8"/>
  <c r="C8"/>
</calcChain>
</file>

<file path=xl/sharedStrings.xml><?xml version="1.0" encoding="utf-8"?>
<sst xmlns="http://schemas.openxmlformats.org/spreadsheetml/2006/main" count="747" uniqueCount="193">
  <si>
    <t>附件3</t>
  </si>
  <si>
    <t>项目支出绩效单位自评表</t>
  </si>
  <si>
    <t>（2022年度）</t>
  </si>
  <si>
    <t>项目联系人：孙凯</t>
  </si>
  <si>
    <t>联系电话：85161556</t>
  </si>
  <si>
    <t>财务联系人：刘青</t>
  </si>
  <si>
    <t>联系电话：86988245</t>
  </si>
  <si>
    <t>项目名称</t>
  </si>
  <si>
    <t>项目实施单位</t>
  </si>
  <si>
    <t>预算部门(单位)</t>
  </si>
  <si>
    <t>主管部门</t>
  </si>
  <si>
    <t>项目资金</t>
  </si>
  <si>
    <t>年初预算数</t>
  </si>
  <si>
    <t>全年预算数</t>
  </si>
  <si>
    <t>全年执行数</t>
  </si>
  <si>
    <t>预算执行率</t>
  </si>
  <si>
    <t>分值</t>
  </si>
  <si>
    <t>得分</t>
  </si>
  <si>
    <t>自评结果（满分100分）</t>
  </si>
  <si>
    <t>资金合计（万元）</t>
  </si>
  <si>
    <t>自评
总得分</t>
  </si>
  <si>
    <r>
      <rPr>
        <sz val="11"/>
        <color rgb="FF000000"/>
        <rFont val="宋体"/>
        <family val="3"/>
        <charset val="134"/>
        <scheme val="minor"/>
      </rPr>
      <t>其中：本级财政</t>
    </r>
    <r>
      <rPr>
        <sz val="11"/>
        <color theme="0"/>
        <rFont val="宋体"/>
        <family val="3"/>
        <charset val="134"/>
        <scheme val="minor"/>
      </rPr>
      <t xml:space="preserve"> XXX</t>
    </r>
  </si>
  <si>
    <t>—</t>
  </si>
  <si>
    <r>
      <rPr>
        <sz val="11"/>
        <color theme="1"/>
        <rFont val="宋体"/>
        <family val="3"/>
        <charset val="134"/>
        <scheme val="minor"/>
      </rPr>
      <t>上级资金</t>
    </r>
    <r>
      <rPr>
        <sz val="11"/>
        <color theme="0"/>
        <rFont val="宋体"/>
        <family val="3"/>
        <charset val="134"/>
        <scheme val="minor"/>
      </rPr>
      <t xml:space="preserve"> XXX</t>
    </r>
  </si>
  <si>
    <t>自评
等级</t>
  </si>
  <si>
    <r>
      <rPr>
        <sz val="11"/>
        <color theme="1"/>
        <rFont val="宋体"/>
        <family val="3"/>
        <charset val="134"/>
        <scheme val="minor"/>
      </rPr>
      <t>其他资金</t>
    </r>
    <r>
      <rPr>
        <sz val="11"/>
        <color theme="0"/>
        <rFont val="宋体"/>
        <family val="3"/>
        <charset val="134"/>
        <scheme val="minor"/>
      </rPr>
      <t xml:space="preserve"> XXX</t>
    </r>
  </si>
  <si>
    <t>年度
总目标</t>
  </si>
  <si>
    <t>年度预期目标</t>
  </si>
  <si>
    <t>实际完成情况</t>
  </si>
  <si>
    <t>年度目标：1、绩效管理委托业务费：项目支出绩效目标管理全覆盖，将绩效目标作为预算执行和绩效评价的依据；逐步扩大绩效监控和评价范围，强化结果应用机制。
2、PPP项目评审费：保证PPP项目全生命周期规范实施、高效运营；完成需评审的PPP项目相关评审工作，加强财政资金使用的合规性和有效性，使财政资金支出效益。
3、财政投资项目评审费：①财政投资评审中心主要负责对区级及区级以上财政投资项目的预算控制价、工程结算进行审核。通过采购专业工程咨询服务，更能有效节约财政资金，为政府投资项目内部资金进行管控，有效控制投资成本。②财政投资评审中心主要负责对国有土地回购和集体土地征收等过程中地面附着物评估，通过采购专业评估复核服务，提高复核效率，推进项目顺利进行。</t>
  </si>
  <si>
    <t>1、绩效管理委托业务费：项目支出绩效目标管理全覆盖，将绩效目标作为预算执行和绩效评价的依据；逐步扩大绩效监控和评价范围，强化结果应用机制。
2、PPP项目评审费：保证PPP项目全生命周期规范实施、高效运营；完成需评审的PPP项目相关评审工作，加强财政资金使用的合规性和有效性，使财政资金支出效益。
3、财政投资项目评审费：①财政投资评审中心主要负责对区级及区级以上财政投资项目的预算控制价、工程结算进行审核。通过采购专业工程咨询服务，更能有效节约财政资金，为政府投资项目内部资金进行管控，有效控制投资成本。②财政投资评审中心主要负责对国有土地回购和集体土地征收等过程中地面附着物评估，通过采购专业评估复核服务，提高复核效率，推进项目顺利进行。</t>
  </si>
  <si>
    <t>一级
绩效指标</t>
  </si>
  <si>
    <t>二级
绩效指标</t>
  </si>
  <si>
    <t>三级绩效指标</t>
  </si>
  <si>
    <t>年度指标值</t>
  </si>
  <si>
    <t>实际完成值</t>
  </si>
  <si>
    <t>数据来源
佐证资料</t>
  </si>
  <si>
    <t>评（扣）分方法</t>
  </si>
  <si>
    <t>采用方法</t>
  </si>
  <si>
    <t>方法说明</t>
  </si>
  <si>
    <t>产出指标</t>
  </si>
  <si>
    <t>数量指标</t>
  </si>
  <si>
    <t>审计评价功能区、镇街、国企数量</t>
  </si>
  <si>
    <t>=4处</t>
  </si>
  <si>
    <t>工作资料</t>
  </si>
  <si>
    <t>简单比例法</t>
  </si>
  <si>
    <t>正向计算</t>
  </si>
  <si>
    <t>项目支出绩效目标审核数量</t>
  </si>
  <si>
    <t>≥700个</t>
  </si>
  <si>
    <t>整体支出绩效目标审核数量</t>
  </si>
  <si>
    <t>≥120家</t>
  </si>
  <si>
    <t>绩效运行监控数量</t>
  </si>
  <si>
    <t>≥9个</t>
  </si>
  <si>
    <t>项目支出绩效财政评价数量</t>
  </si>
  <si>
    <t>≥20个</t>
  </si>
  <si>
    <t>整体支出绩效财政评价数量</t>
  </si>
  <si>
    <t>≥2个</t>
  </si>
  <si>
    <t>事前绩效评估数量</t>
  </si>
  <si>
    <t>≥18个</t>
  </si>
  <si>
    <t>会计信息质量检查数量</t>
  </si>
  <si>
    <t>≥6家</t>
  </si>
  <si>
    <t>财政投资项目评审数量</t>
  </si>
  <si>
    <t>≥16项</t>
  </si>
  <si>
    <t>≥6个</t>
  </si>
  <si>
    <t>2022年继续教育培训人数</t>
  </si>
  <si>
    <t>=15500人</t>
  </si>
  <si>
    <t>第三方代理记账机构检查工作人员数量</t>
  </si>
  <si>
    <t>=4人</t>
  </si>
  <si>
    <t>PPP项目评审数量</t>
  </si>
  <si>
    <r>
      <rPr>
        <sz val="10"/>
        <color rgb="FF000000"/>
        <rFont val="SimSun"/>
        <charset val="134"/>
      </rPr>
      <t>≧1</t>
    </r>
    <r>
      <rPr>
        <sz val="10"/>
        <color rgb="FF000000"/>
        <rFont val="宋体"/>
        <family val="3"/>
        <charset val="134"/>
        <scheme val="minor"/>
      </rPr>
      <t>个</t>
    </r>
  </si>
  <si>
    <t>PPP项目合同审查数量</t>
  </si>
  <si>
    <t>≧2个</t>
  </si>
  <si>
    <t>单个项目咨询专家数量</t>
  </si>
  <si>
    <r>
      <rPr>
        <sz val="10"/>
        <color rgb="FF000000"/>
        <rFont val="宋体"/>
        <family val="3"/>
        <charset val="134"/>
        <scheme val="minor"/>
      </rPr>
      <t>≥</t>
    </r>
    <r>
      <rPr>
        <sz val="10"/>
        <color rgb="FF000000"/>
        <rFont val="宋体"/>
        <family val="3"/>
        <charset val="134"/>
        <scheme val="minor"/>
      </rPr>
      <t>3人</t>
    </r>
  </si>
  <si>
    <t>专项债项目评审数量</t>
  </si>
  <si>
    <t>经营业绩考核企业数量</t>
  </si>
  <si>
    <t>=6家</t>
  </si>
  <si>
    <t>类金融专项审计企业数量</t>
  </si>
  <si>
    <t>=4家</t>
  </si>
  <si>
    <t>质量指标</t>
  </si>
  <si>
    <t>审计评价报告编制合格率</t>
  </si>
  <si>
    <t>=100%</t>
  </si>
  <si>
    <t>门槛比例法</t>
  </si>
  <si>
    <t>门槛比例70%</t>
  </si>
  <si>
    <t>绩效目标申报审核通过率</t>
  </si>
  <si>
    <t>评估及监控报告质量达标率</t>
  </si>
  <si>
    <t>效益指标</t>
  </si>
  <si>
    <t>财政投资项目评审合格率</t>
  </si>
  <si>
    <t>PPP项目评审报告编制合格率</t>
  </si>
  <si>
    <t>继续教育培训覆盖准确率</t>
  </si>
  <si>
    <t>2022年继续教育费用标准执行准确率</t>
  </si>
  <si>
    <t>≥100%</t>
  </si>
  <si>
    <t>判断赋分法</t>
  </si>
  <si>
    <t>单一评判</t>
  </si>
  <si>
    <t>第三方代理记账机构检查费用标准执行准确率</t>
  </si>
  <si>
    <t>专家意见合格率</t>
  </si>
  <si>
    <t>≥95%</t>
  </si>
  <si>
    <t>评审报告编制合格率</t>
  </si>
  <si>
    <t>报告合格率</t>
  </si>
  <si>
    <t>经营业绩考核实施办法执行准确率</t>
  </si>
  <si>
    <t>时效指标</t>
  </si>
  <si>
    <t>审计评价报告完成时限</t>
  </si>
  <si>
    <t>≦2022年12月31日</t>
  </si>
  <si>
    <t>项目支出绩效目标编制计划完成时间</t>
  </si>
  <si>
    <t>≤1月31日</t>
  </si>
  <si>
    <t>项目支出绩效运行监控计划完成时间</t>
  </si>
  <si>
    <t>≤10月31日</t>
  </si>
  <si>
    <t>项目支出财政评价计划完成时间</t>
  </si>
  <si>
    <t>事前绩效评估计划完成时间</t>
  </si>
  <si>
    <t>≤12月31日</t>
  </si>
  <si>
    <t>会计信息质量检查完成时间</t>
  </si>
  <si>
    <t>项目评审报告出具完成及时率</t>
  </si>
  <si>
    <t>项目评审报告完成时限</t>
  </si>
  <si>
    <t>继续教育培训完成及时率</t>
  </si>
  <si>
    <t>第三方代理记账机构检查工作完成及时性</t>
  </si>
  <si>
    <t>PPP项目评审完成时限</t>
  </si>
  <si>
    <r>
      <rPr>
        <sz val="10"/>
        <color rgb="FF000000"/>
        <rFont val="SimSun"/>
        <charset val="134"/>
      </rPr>
      <t>≦</t>
    </r>
    <r>
      <rPr>
        <sz val="10"/>
        <color rgb="FF000000"/>
        <rFont val="宋体"/>
        <family val="3"/>
        <charset val="134"/>
        <scheme val="minor"/>
      </rPr>
      <t>12月31日</t>
    </r>
  </si>
  <si>
    <t>专家咨询服务按时完工率</t>
  </si>
  <si>
    <t>专项债项目评审完成时限</t>
  </si>
  <si>
    <t>审计完成时限</t>
  </si>
  <si>
    <t>≦12月31日</t>
  </si>
  <si>
    <t>成本指标</t>
  </si>
  <si>
    <t>审计评价费预算控制数</t>
  </si>
  <si>
    <t>≦7.81万元</t>
  </si>
  <si>
    <t>区间赋分法</t>
  </si>
  <si>
    <t>划分四个区间对应得分</t>
  </si>
  <si>
    <t>预算绩效管理委托费预算控制数</t>
  </si>
  <si>
    <t>≤124.35万元</t>
  </si>
  <si>
    <t>会计信息质量检查委托费预算控制数</t>
  </si>
  <si>
    <t>≤3万元</t>
  </si>
  <si>
    <t>财政投资项目评审费预算控制数</t>
  </si>
  <si>
    <t>≤281.27万元</t>
  </si>
  <si>
    <t>≤12.5万元</t>
  </si>
  <si>
    <t>2022年继续教育费用预算控制数</t>
  </si>
  <si>
    <t>≤24.38万元</t>
  </si>
  <si>
    <t>PPP项目评审费预算控制数</t>
  </si>
  <si>
    <t>≤39.06万元</t>
  </si>
  <si>
    <t>政府采购第三方专家咨询费金额</t>
  </si>
  <si>
    <r>
      <rPr>
        <sz val="10"/>
        <color rgb="FF000000"/>
        <rFont val="宋体"/>
        <family val="3"/>
        <charset val="134"/>
        <scheme val="minor"/>
      </rPr>
      <t>≤10</t>
    </r>
    <r>
      <rPr>
        <sz val="10"/>
        <color rgb="FF000000"/>
        <rFont val="宋体"/>
        <family val="3"/>
        <charset val="134"/>
      </rPr>
      <t>万</t>
    </r>
    <r>
      <rPr>
        <sz val="10"/>
        <color rgb="FF000000"/>
        <rFont val="宋体"/>
        <family val="3"/>
        <charset val="134"/>
        <scheme val="minor"/>
      </rPr>
      <t>元</t>
    </r>
  </si>
  <si>
    <t>专项债项目评审费预算控制数</t>
  </si>
  <si>
    <t>经营业绩考核审计费</t>
  </si>
  <si>
    <t>≦23.2万元</t>
  </si>
  <si>
    <t>类金融专项审计费</t>
  </si>
  <si>
    <t>≦15.63万元</t>
  </si>
  <si>
    <t>经济效益</t>
  </si>
  <si>
    <t>提高财政资金利用率</t>
  </si>
  <si>
    <t>较上年显著提高</t>
  </si>
  <si>
    <t>引导企业提升经济效益</t>
  </si>
  <si>
    <t>有效引导</t>
  </si>
  <si>
    <t>社会效益</t>
  </si>
  <si>
    <t>绩效管理发现问题整改率</t>
  </si>
  <si>
    <t>≥90%</t>
  </si>
  <si>
    <t>会计信息质量检查发现问题整改率</t>
  </si>
  <si>
    <t>提升预算绩效管理质效</t>
  </si>
  <si>
    <t>明显提升</t>
  </si>
  <si>
    <t>提高会计专业人员业务素质和职业道德水平</t>
  </si>
  <si>
    <t>明显提高</t>
  </si>
  <si>
    <t>保障PPP项目合法合规</t>
  </si>
  <si>
    <t>有效保障</t>
  </si>
  <si>
    <t>分级分档法</t>
  </si>
  <si>
    <t>三档计分</t>
  </si>
  <si>
    <t>提升政府采购质疑投诉处理水平</t>
  </si>
  <si>
    <t>显著提升</t>
  </si>
  <si>
    <t>确保专项债资金管理合规性和拨付规范性</t>
  </si>
  <si>
    <t>有效保证</t>
  </si>
  <si>
    <t>保障专项债资金的使用效率</t>
  </si>
  <si>
    <t>有力保障</t>
  </si>
  <si>
    <t>监督区属企业实现保值增值</t>
  </si>
  <si>
    <t>有效监督</t>
  </si>
  <si>
    <t>提高企业可持续能力</t>
  </si>
  <si>
    <t>可持续影响</t>
  </si>
  <si>
    <t>健全绩效管理体系</t>
  </si>
  <si>
    <t>有效健全</t>
  </si>
  <si>
    <t>健全市场化经营机制</t>
  </si>
  <si>
    <t>有力健全</t>
  </si>
  <si>
    <t>满意度指标</t>
  </si>
  <si>
    <t>受益对象</t>
  </si>
  <si>
    <t>受托机构满意度</t>
  </si>
  <si>
    <t>会计人员培训满意度</t>
  </si>
  <si>
    <t>三挡计分</t>
  </si>
  <si>
    <t>质疑投诉主体满意度</t>
  </si>
  <si>
    <t>服务对象</t>
  </si>
  <si>
    <t>被评审企业满意度</t>
  </si>
  <si>
    <t>被评审单位满意度</t>
  </si>
  <si>
    <t>会计人员对专业技术服务的满意度</t>
  </si>
  <si>
    <t>区属企业满意度</t>
  </si>
  <si>
    <t>社会公众</t>
  </si>
  <si>
    <t>社会公众满意度</t>
  </si>
  <si>
    <t>自评低于80分或完成值偏离目标值上30%的
原因分析及拟采取措施</t>
  </si>
  <si>
    <t>预算自评96.74分。</t>
  </si>
  <si>
    <t>重大事项披露</t>
  </si>
  <si>
    <t>无</t>
  </si>
  <si>
    <t>≤6月30日</t>
    <phoneticPr fontId="16" type="noConversion"/>
  </si>
</sst>
</file>

<file path=xl/styles.xml><?xml version="1.0" encoding="utf-8"?>
<styleSheet xmlns="http://schemas.openxmlformats.org/spreadsheetml/2006/main">
  <numFmts count="1">
    <numFmt numFmtId="178" formatCode="0.00_ "/>
  </numFmts>
  <fonts count="17">
    <font>
      <sz val="11"/>
      <color theme="1"/>
      <name val="宋体"/>
      <charset val="134"/>
      <scheme val="minor"/>
    </font>
    <font>
      <sz val="16"/>
      <color theme="1"/>
      <name val="黑体"/>
      <family val="3"/>
      <charset val="134"/>
    </font>
    <font>
      <sz val="20"/>
      <color theme="1"/>
      <name val="方正小标宋_GBK"/>
      <charset val="134"/>
    </font>
    <font>
      <sz val="14"/>
      <color theme="1"/>
      <name val="宋体"/>
      <family val="3"/>
      <charset val="134"/>
    </font>
    <font>
      <sz val="11"/>
      <color rgb="FF000000"/>
      <name val="宋体"/>
      <family val="3"/>
      <charset val="134"/>
      <scheme val="minor"/>
    </font>
    <font>
      <b/>
      <sz val="11"/>
      <color rgb="FF000000"/>
      <name val="Cambria"/>
      <family val="1"/>
    </font>
    <font>
      <sz val="11"/>
      <color rgb="FF000000"/>
      <name val="Cambria"/>
      <family val="1"/>
    </font>
    <font>
      <sz val="10"/>
      <color rgb="FF000000"/>
      <name val="宋体"/>
      <family val="3"/>
      <charset val="134"/>
      <scheme val="minor"/>
    </font>
    <font>
      <sz val="10"/>
      <color indexed="8"/>
      <name val="宋体"/>
      <family val="3"/>
      <charset val="134"/>
    </font>
    <font>
      <sz val="10"/>
      <color rgb="FF000000"/>
      <name val="SimSun"/>
      <charset val="134"/>
    </font>
    <font>
      <b/>
      <sz val="11"/>
      <color rgb="FF000000"/>
      <name val="宋体"/>
      <family val="3"/>
      <charset val="134"/>
      <scheme val="minor"/>
    </font>
    <font>
      <sz val="10"/>
      <color theme="1"/>
      <name val="宋体"/>
      <family val="3"/>
      <charset val="134"/>
      <scheme val="minor"/>
    </font>
    <font>
      <sz val="11"/>
      <color theme="1"/>
      <name val="宋体"/>
      <family val="3"/>
      <charset val="134"/>
      <scheme val="minor"/>
    </font>
    <font>
      <sz val="11"/>
      <color theme="0"/>
      <name val="宋体"/>
      <family val="3"/>
      <charset val="134"/>
      <scheme val="minor"/>
    </font>
    <font>
      <sz val="10"/>
      <color rgb="FF000000"/>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9" fontId="15" fillId="0" borderId="0" applyFont="0" applyFill="0" applyBorder="0" applyAlignment="0" applyProtection="0">
      <alignment vertical="center"/>
    </xf>
  </cellStyleXfs>
  <cellXfs count="45">
    <xf numFmtId="0" fontId="0" fillId="0" borderId="0" xfId="0">
      <alignment vertical="center"/>
    </xf>
    <xf numFmtId="0" fontId="0" fillId="0" borderId="0" xfId="0" applyFont="1" applyFill="1" applyAlignment="1">
      <alignment vertical="center"/>
    </xf>
    <xf numFmtId="0" fontId="1"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Font="1" applyBorder="1" applyAlignment="1">
      <alignment horizontal="center" vertical="center"/>
    </xf>
    <xf numFmtId="178" fontId="5" fillId="2" borderId="1" xfId="0" applyNumberFormat="1" applyFont="1" applyFill="1" applyBorder="1" applyAlignment="1">
      <alignment horizontal="right" vertical="center"/>
    </xf>
    <xf numFmtId="10" fontId="5" fillId="2" borderId="1" xfId="1" applyNumberFormat="1" applyFont="1" applyFill="1" applyBorder="1" applyAlignment="1">
      <alignment horizontal="center" vertical="center"/>
    </xf>
    <xf numFmtId="0" fontId="5" fillId="2" borderId="1" xfId="0" applyFont="1" applyFill="1" applyBorder="1" applyAlignment="1">
      <alignment horizontal="center" vertical="center" wrapText="1"/>
    </xf>
    <xf numFmtId="178" fontId="5" fillId="2" borderId="1" xfId="0" applyNumberFormat="1" applyFont="1" applyFill="1" applyBorder="1" applyAlignment="1">
      <alignment horizontal="center" vertical="center" wrapText="1"/>
    </xf>
    <xf numFmtId="178" fontId="6" fillId="0" borderId="1" xfId="0" applyNumberFormat="1" applyFont="1" applyBorder="1" applyAlignment="1">
      <alignment horizontal="right"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58" fontId="7" fillId="0" borderId="1" xfId="0" applyNumberFormat="1" applyFont="1" applyFill="1" applyBorder="1" applyAlignment="1">
      <alignment horizontal="center" vertical="center" wrapText="1"/>
    </xf>
    <xf numFmtId="0" fontId="0" fillId="0" borderId="0" xfId="0" applyBorder="1">
      <alignment vertical="center"/>
    </xf>
    <xf numFmtId="0" fontId="7" fillId="0" borderId="1" xfId="0" quotePrefix="1" applyFont="1" applyFill="1" applyBorder="1" applyAlignment="1">
      <alignment horizontal="center" vertical="center" wrapText="1"/>
    </xf>
    <xf numFmtId="9" fontId="7" fillId="0" borderId="1" xfId="0" quotePrefix="1" applyNumberFormat="1" applyFont="1" applyFill="1" applyBorder="1" applyAlignment="1">
      <alignment horizontal="center" vertical="center" wrapText="1"/>
    </xf>
    <xf numFmtId="9" fontId="8" fillId="0" borderId="1" xfId="0" quotePrefix="1" applyNumberFormat="1"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Font="1" applyFill="1" applyBorder="1" applyAlignment="1">
      <alignment vertical="center"/>
    </xf>
    <xf numFmtId="0" fontId="0" fillId="0" borderId="0" xfId="0" applyFont="1" applyFill="1" applyAlignment="1">
      <alignment horizontal="center" vertical="center"/>
    </xf>
    <xf numFmtId="0" fontId="4" fillId="0" borderId="1" xfId="0" applyFont="1" applyBorder="1" applyAlignment="1">
      <alignment horizontal="left" vertical="center" inden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0" fillId="0" borderId="1" xfId="0" applyBorder="1" applyAlignment="1">
      <alignment horizontal="center" vertical="center"/>
    </xf>
    <xf numFmtId="0" fontId="4" fillId="0" borderId="1" xfId="0" applyFont="1" applyBorder="1" applyAlignment="1">
      <alignment horizontal="right" vertical="center" wrapText="1"/>
    </xf>
    <xf numFmtId="0" fontId="0" fillId="0" borderId="1" xfId="0" applyFont="1" applyBorder="1" applyAlignment="1">
      <alignment horizontal="right"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vertical="top"/>
    </xf>
    <xf numFmtId="0" fontId="11" fillId="0" borderId="2" xfId="0" applyFont="1" applyBorder="1" applyAlignment="1">
      <alignment vertical="center" wrapText="1"/>
    </xf>
    <xf numFmtId="0" fontId="11" fillId="0" borderId="4" xfId="0" applyFont="1" applyBorder="1" applyAlignment="1">
      <alignment vertical="center"/>
    </xf>
    <xf numFmtId="0" fontId="11" fillId="0" borderId="3" xfId="0" applyFont="1" applyBorder="1" applyAlignment="1">
      <alignment vertical="center"/>
    </xf>
    <xf numFmtId="2" fontId="4" fillId="0" borderId="1" xfId="0" applyNumberFormat="1" applyFont="1" applyBorder="1" applyAlignment="1">
      <alignment horizontal="center" vertical="center" wrapText="1"/>
    </xf>
    <xf numFmtId="178"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2" fontId="10" fillId="2" borderId="1" xfId="0" applyNumberFormat="1"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106"/>
  <sheetViews>
    <sheetView tabSelected="1" workbookViewId="0">
      <selection activeCell="E52" sqref="E52"/>
    </sheetView>
  </sheetViews>
  <sheetFormatPr defaultColWidth="9" defaultRowHeight="14"/>
  <cols>
    <col min="1" max="1" width="10.6328125" customWidth="1"/>
    <col min="2" max="2" width="10.1796875" customWidth="1"/>
    <col min="3" max="3" width="24.6328125" customWidth="1"/>
    <col min="4" max="5" width="20.6328125" customWidth="1"/>
    <col min="6" max="6" width="11.6328125" customWidth="1"/>
    <col min="7" max="8" width="7.6328125" customWidth="1"/>
    <col min="9" max="9" width="9.6328125" customWidth="1"/>
    <col min="10" max="10" width="15.6328125" customWidth="1"/>
  </cols>
  <sheetData>
    <row r="1" spans="1:10" ht="21">
      <c r="A1" s="2" t="s">
        <v>0</v>
      </c>
    </row>
    <row r="2" spans="1:10" ht="25.5">
      <c r="A2" s="21" t="s">
        <v>1</v>
      </c>
      <c r="B2" s="21"/>
      <c r="C2" s="21"/>
      <c r="D2" s="21"/>
      <c r="E2" s="21"/>
      <c r="F2" s="21"/>
      <c r="G2" s="21"/>
      <c r="H2" s="21"/>
      <c r="I2" s="21"/>
      <c r="J2" s="21"/>
    </row>
    <row r="3" spans="1:10" ht="18" customHeight="1">
      <c r="A3" s="22" t="s">
        <v>2</v>
      </c>
      <c r="B3" s="22"/>
      <c r="C3" s="22"/>
      <c r="D3" s="22"/>
      <c r="E3" s="22"/>
      <c r="F3" s="22"/>
      <c r="G3" s="22"/>
      <c r="H3" s="22"/>
      <c r="I3" s="22"/>
      <c r="J3" s="22"/>
    </row>
    <row r="4" spans="1:10" s="1" customFormat="1" ht="24" customHeight="1">
      <c r="A4" s="23" t="s">
        <v>3</v>
      </c>
      <c r="B4" s="23"/>
      <c r="C4" s="23"/>
      <c r="D4" s="23" t="s">
        <v>4</v>
      </c>
      <c r="E4" s="23"/>
      <c r="F4" s="23" t="s">
        <v>5</v>
      </c>
      <c r="G4" s="23"/>
      <c r="H4" s="24" t="s">
        <v>6</v>
      </c>
      <c r="I4" s="24"/>
      <c r="J4" s="24"/>
    </row>
    <row r="5" spans="1:10" ht="18" customHeight="1">
      <c r="A5" s="25" t="s">
        <v>7</v>
      </c>
      <c r="B5" s="25"/>
      <c r="C5" s="26"/>
      <c r="D5" s="26"/>
      <c r="E5" s="3" t="s">
        <v>8</v>
      </c>
      <c r="F5" s="26"/>
      <c r="G5" s="26"/>
      <c r="H5" s="26"/>
      <c r="I5" s="26"/>
      <c r="J5" s="26"/>
    </row>
    <row r="6" spans="1:10" ht="18" customHeight="1">
      <c r="A6" s="25" t="s">
        <v>9</v>
      </c>
      <c r="B6" s="25"/>
      <c r="C6" s="26"/>
      <c r="D6" s="26"/>
      <c r="E6" s="3" t="s">
        <v>10</v>
      </c>
      <c r="F6" s="26"/>
      <c r="G6" s="26"/>
      <c r="H6" s="26"/>
      <c r="I6" s="26"/>
      <c r="J6" s="26"/>
    </row>
    <row r="7" spans="1:10" ht="18" customHeight="1">
      <c r="A7" s="27" t="s">
        <v>11</v>
      </c>
      <c r="B7" s="27"/>
      <c r="C7" s="4" t="s">
        <v>12</v>
      </c>
      <c r="D7" s="5" t="s">
        <v>13</v>
      </c>
      <c r="E7" s="5" t="s">
        <v>14</v>
      </c>
      <c r="F7" s="5" t="s">
        <v>15</v>
      </c>
      <c r="G7" s="4" t="s">
        <v>16</v>
      </c>
      <c r="H7" s="4" t="s">
        <v>17</v>
      </c>
      <c r="I7" s="28" t="s">
        <v>18</v>
      </c>
      <c r="J7" s="28"/>
    </row>
    <row r="8" spans="1:10" ht="18" customHeight="1">
      <c r="A8" s="27" t="s">
        <v>19</v>
      </c>
      <c r="B8" s="27"/>
      <c r="C8" s="6">
        <f>C9+C10+C11</f>
        <v>580.26</v>
      </c>
      <c r="D8" s="6">
        <f t="shared" ref="D8:E8" si="0">D9+D10+D11</f>
        <v>580.26</v>
      </c>
      <c r="E8" s="6">
        <f t="shared" si="0"/>
        <v>391.09503000000001</v>
      </c>
      <c r="F8" s="7">
        <f>IF(E8=0,0,E8/D8)</f>
        <v>0.67399963809326902</v>
      </c>
      <c r="G8" s="8">
        <v>10</v>
      </c>
      <c r="H8" s="9">
        <f>10*F8</f>
        <v>6.7399963809326904</v>
      </c>
      <c r="I8" s="26" t="s">
        <v>20</v>
      </c>
      <c r="J8" s="42">
        <f>H8+SUM(H16:H102)</f>
        <v>96.739996380932695</v>
      </c>
    </row>
    <row r="9" spans="1:10" ht="18" customHeight="1">
      <c r="A9" s="29" t="s">
        <v>21</v>
      </c>
      <c r="B9" s="29"/>
      <c r="C9" s="10">
        <v>580.26</v>
      </c>
      <c r="D9" s="10">
        <v>580.26</v>
      </c>
      <c r="E9" s="10">
        <v>391.09503000000001</v>
      </c>
      <c r="F9" s="7">
        <f>IF(E9=0,0,E9/D9)</f>
        <v>0.67399963809326902</v>
      </c>
      <c r="G9" s="3" t="s">
        <v>22</v>
      </c>
      <c r="H9" s="3" t="s">
        <v>22</v>
      </c>
      <c r="I9" s="26"/>
      <c r="J9" s="43"/>
    </row>
    <row r="10" spans="1:10" ht="18" customHeight="1">
      <c r="A10" s="30" t="s">
        <v>23</v>
      </c>
      <c r="B10" s="30"/>
      <c r="C10" s="10"/>
      <c r="D10" s="10"/>
      <c r="E10" s="10"/>
      <c r="F10" s="7">
        <f t="shared" ref="F10:F11" si="1">IF(E10=0,0,E10/D10)</f>
        <v>0</v>
      </c>
      <c r="G10" s="3" t="s">
        <v>22</v>
      </c>
      <c r="H10" s="3" t="s">
        <v>22</v>
      </c>
      <c r="I10" s="41" t="s">
        <v>24</v>
      </c>
      <c r="J10" s="44" t="str">
        <f>IF(J8&gt;=90,"优",IF(J8&gt;=80,"良",IF(J8&gt;=70,"中",IF(J8&gt;=60,"次",IF(J8=0,"自动评级","差")))))</f>
        <v>优</v>
      </c>
    </row>
    <row r="11" spans="1:10" ht="18" customHeight="1">
      <c r="A11" s="30" t="s">
        <v>25</v>
      </c>
      <c r="B11" s="30"/>
      <c r="C11" s="10"/>
      <c r="D11" s="10"/>
      <c r="E11" s="10"/>
      <c r="F11" s="7">
        <f t="shared" si="1"/>
        <v>0</v>
      </c>
      <c r="G11" s="3" t="s">
        <v>22</v>
      </c>
      <c r="H11" s="3" t="s">
        <v>22</v>
      </c>
      <c r="I11" s="41"/>
      <c r="J11" s="44"/>
    </row>
    <row r="12" spans="1:10" ht="18" customHeight="1">
      <c r="A12" s="26" t="s">
        <v>26</v>
      </c>
      <c r="B12" s="31" t="s">
        <v>27</v>
      </c>
      <c r="C12" s="31"/>
      <c r="D12" s="31"/>
      <c r="E12" s="32" t="s">
        <v>28</v>
      </c>
      <c r="F12" s="32"/>
      <c r="G12" s="32"/>
      <c r="H12" s="32"/>
      <c r="I12" s="32"/>
      <c r="J12" s="32"/>
    </row>
    <row r="13" spans="1:10" ht="158" customHeight="1">
      <c r="A13" s="26"/>
      <c r="B13" s="33" t="s">
        <v>29</v>
      </c>
      <c r="C13" s="33"/>
      <c r="D13" s="33"/>
      <c r="E13" s="33" t="s">
        <v>30</v>
      </c>
      <c r="F13" s="33"/>
      <c r="G13" s="33"/>
      <c r="H13" s="33"/>
      <c r="I13" s="33"/>
      <c r="J13" s="33"/>
    </row>
    <row r="14" spans="1:10" ht="15" customHeight="1">
      <c r="A14" s="26" t="s">
        <v>31</v>
      </c>
      <c r="B14" s="26" t="s">
        <v>32</v>
      </c>
      <c r="C14" s="26" t="s">
        <v>33</v>
      </c>
      <c r="D14" s="26" t="s">
        <v>34</v>
      </c>
      <c r="E14" s="26" t="s">
        <v>35</v>
      </c>
      <c r="F14" s="26" t="s">
        <v>36</v>
      </c>
      <c r="G14" s="32" t="s">
        <v>16</v>
      </c>
      <c r="H14" s="32" t="s">
        <v>17</v>
      </c>
      <c r="I14" s="32" t="s">
        <v>37</v>
      </c>
      <c r="J14" s="32"/>
    </row>
    <row r="15" spans="1:10" ht="15" customHeight="1">
      <c r="A15" s="26"/>
      <c r="B15" s="26"/>
      <c r="C15" s="26"/>
      <c r="D15" s="26"/>
      <c r="E15" s="26"/>
      <c r="F15" s="26"/>
      <c r="G15" s="32"/>
      <c r="H15" s="32"/>
      <c r="I15" s="4" t="s">
        <v>38</v>
      </c>
      <c r="J15" s="4" t="s">
        <v>39</v>
      </c>
    </row>
    <row r="16" spans="1:10" ht="27.9" customHeight="1">
      <c r="A16" s="11" t="s">
        <v>40</v>
      </c>
      <c r="B16" s="11" t="s">
        <v>41</v>
      </c>
      <c r="C16" s="12" t="s">
        <v>42</v>
      </c>
      <c r="D16" s="18" t="s">
        <v>43</v>
      </c>
      <c r="E16" s="18" t="s">
        <v>43</v>
      </c>
      <c r="F16" s="11" t="s">
        <v>44</v>
      </c>
      <c r="G16" s="10">
        <v>0.5</v>
      </c>
      <c r="H16" s="10">
        <v>0.5</v>
      </c>
      <c r="I16" s="11" t="s">
        <v>45</v>
      </c>
      <c r="J16" s="12" t="s">
        <v>46</v>
      </c>
    </row>
    <row r="17" spans="1:10" ht="27.9" customHeight="1">
      <c r="A17" s="11" t="s">
        <v>40</v>
      </c>
      <c r="B17" s="11" t="s">
        <v>41</v>
      </c>
      <c r="C17" s="11" t="s">
        <v>47</v>
      </c>
      <c r="D17" s="11" t="s">
        <v>48</v>
      </c>
      <c r="E17" s="11" t="s">
        <v>48</v>
      </c>
      <c r="F17" s="11" t="s">
        <v>44</v>
      </c>
      <c r="G17" s="10">
        <v>0.5</v>
      </c>
      <c r="H17" s="10">
        <v>0.5</v>
      </c>
      <c r="I17" s="11" t="s">
        <v>45</v>
      </c>
      <c r="J17" s="12" t="s">
        <v>46</v>
      </c>
    </row>
    <row r="18" spans="1:10" ht="27.9" customHeight="1">
      <c r="A18" s="11" t="s">
        <v>40</v>
      </c>
      <c r="B18" s="11" t="s">
        <v>41</v>
      </c>
      <c r="C18" s="11" t="s">
        <v>49</v>
      </c>
      <c r="D18" s="11" t="s">
        <v>50</v>
      </c>
      <c r="E18" s="11" t="s">
        <v>50</v>
      </c>
      <c r="F18" s="11" t="s">
        <v>44</v>
      </c>
      <c r="G18" s="10">
        <v>0.5</v>
      </c>
      <c r="H18" s="10">
        <v>0.5</v>
      </c>
      <c r="I18" s="11" t="s">
        <v>45</v>
      </c>
      <c r="J18" s="12" t="s">
        <v>46</v>
      </c>
    </row>
    <row r="19" spans="1:10" ht="27.9" customHeight="1">
      <c r="A19" s="11" t="s">
        <v>40</v>
      </c>
      <c r="B19" s="11" t="s">
        <v>41</v>
      </c>
      <c r="C19" s="11" t="s">
        <v>51</v>
      </c>
      <c r="D19" s="11" t="s">
        <v>52</v>
      </c>
      <c r="E19" s="11" t="s">
        <v>52</v>
      </c>
      <c r="F19" s="11" t="s">
        <v>44</v>
      </c>
      <c r="G19" s="10">
        <v>0.5</v>
      </c>
      <c r="H19" s="10">
        <v>0.5</v>
      </c>
      <c r="I19" s="11" t="s">
        <v>45</v>
      </c>
      <c r="J19" s="12" t="s">
        <v>46</v>
      </c>
    </row>
    <row r="20" spans="1:10" ht="27.9" customHeight="1">
      <c r="A20" s="11" t="s">
        <v>40</v>
      </c>
      <c r="B20" s="11" t="s">
        <v>41</v>
      </c>
      <c r="C20" s="11" t="s">
        <v>53</v>
      </c>
      <c r="D20" s="11" t="s">
        <v>54</v>
      </c>
      <c r="E20" s="11" t="s">
        <v>54</v>
      </c>
      <c r="F20" s="11" t="s">
        <v>44</v>
      </c>
      <c r="G20" s="10">
        <v>0.5</v>
      </c>
      <c r="H20" s="10">
        <v>0.5</v>
      </c>
      <c r="I20" s="11" t="s">
        <v>45</v>
      </c>
      <c r="J20" s="12" t="s">
        <v>46</v>
      </c>
    </row>
    <row r="21" spans="1:10" ht="27.9" customHeight="1">
      <c r="A21" s="11" t="s">
        <v>40</v>
      </c>
      <c r="B21" s="11" t="s">
        <v>41</v>
      </c>
      <c r="C21" s="11" t="s">
        <v>55</v>
      </c>
      <c r="D21" s="11" t="s">
        <v>56</v>
      </c>
      <c r="E21" s="11" t="s">
        <v>56</v>
      </c>
      <c r="F21" s="11" t="s">
        <v>44</v>
      </c>
      <c r="G21" s="10">
        <v>0.5</v>
      </c>
      <c r="H21" s="10">
        <v>0.5</v>
      </c>
      <c r="I21" s="11" t="s">
        <v>45</v>
      </c>
      <c r="J21" s="12" t="s">
        <v>46</v>
      </c>
    </row>
    <row r="22" spans="1:10" ht="27.9" customHeight="1">
      <c r="A22" s="11" t="s">
        <v>40</v>
      </c>
      <c r="B22" s="11" t="s">
        <v>41</v>
      </c>
      <c r="C22" s="11" t="s">
        <v>57</v>
      </c>
      <c r="D22" s="11" t="s">
        <v>58</v>
      </c>
      <c r="E22" s="11" t="s">
        <v>58</v>
      </c>
      <c r="F22" s="11" t="s">
        <v>44</v>
      </c>
      <c r="G22" s="10">
        <v>0.5</v>
      </c>
      <c r="H22" s="10">
        <v>0.5</v>
      </c>
      <c r="I22" s="11" t="s">
        <v>45</v>
      </c>
      <c r="J22" s="12" t="s">
        <v>46</v>
      </c>
    </row>
    <row r="23" spans="1:10" ht="27.9" customHeight="1">
      <c r="A23" s="11" t="s">
        <v>40</v>
      </c>
      <c r="B23" s="11" t="s">
        <v>41</v>
      </c>
      <c r="C23" s="11" t="s">
        <v>59</v>
      </c>
      <c r="D23" s="11" t="s">
        <v>60</v>
      </c>
      <c r="E23" s="11" t="s">
        <v>60</v>
      </c>
      <c r="F23" s="11" t="s">
        <v>44</v>
      </c>
      <c r="G23" s="10">
        <v>0.5</v>
      </c>
      <c r="H23" s="10">
        <v>0.5</v>
      </c>
      <c r="I23" s="11" t="s">
        <v>45</v>
      </c>
      <c r="J23" s="12" t="s">
        <v>46</v>
      </c>
    </row>
    <row r="24" spans="1:10" ht="27.9" customHeight="1">
      <c r="A24" s="11" t="s">
        <v>40</v>
      </c>
      <c r="B24" s="11" t="s">
        <v>41</v>
      </c>
      <c r="C24" s="11" t="s">
        <v>61</v>
      </c>
      <c r="D24" s="11" t="s">
        <v>62</v>
      </c>
      <c r="E24" s="11" t="s">
        <v>62</v>
      </c>
      <c r="F24" s="11" t="s">
        <v>44</v>
      </c>
      <c r="G24" s="10">
        <v>0.5</v>
      </c>
      <c r="H24" s="10">
        <v>0.5</v>
      </c>
      <c r="I24" s="11" t="s">
        <v>45</v>
      </c>
      <c r="J24" s="12" t="s">
        <v>46</v>
      </c>
    </row>
    <row r="25" spans="1:10" ht="27.9" customHeight="1">
      <c r="A25" s="13" t="s">
        <v>40</v>
      </c>
      <c r="B25" s="13" t="s">
        <v>41</v>
      </c>
      <c r="C25" s="13" t="s">
        <v>47</v>
      </c>
      <c r="D25" s="13" t="s">
        <v>63</v>
      </c>
      <c r="E25" s="13" t="s">
        <v>63</v>
      </c>
      <c r="F25" s="11" t="s">
        <v>44</v>
      </c>
      <c r="G25" s="10">
        <v>0.5</v>
      </c>
      <c r="H25" s="10">
        <v>0.5</v>
      </c>
      <c r="I25" s="11" t="s">
        <v>45</v>
      </c>
      <c r="J25" s="12" t="s">
        <v>46</v>
      </c>
    </row>
    <row r="26" spans="1:10" ht="27.9" customHeight="1">
      <c r="A26" s="13" t="s">
        <v>40</v>
      </c>
      <c r="B26" s="13" t="s">
        <v>41</v>
      </c>
      <c r="C26" s="13" t="s">
        <v>59</v>
      </c>
      <c r="D26" s="13" t="s">
        <v>60</v>
      </c>
      <c r="E26" s="13" t="s">
        <v>60</v>
      </c>
      <c r="F26" s="11" t="s">
        <v>44</v>
      </c>
      <c r="G26" s="10">
        <v>0.5</v>
      </c>
      <c r="H26" s="10">
        <v>0.5</v>
      </c>
      <c r="I26" s="11" t="s">
        <v>45</v>
      </c>
      <c r="J26" s="12" t="s">
        <v>46</v>
      </c>
    </row>
    <row r="27" spans="1:10" ht="27.9" customHeight="1">
      <c r="A27" s="11" t="s">
        <v>40</v>
      </c>
      <c r="B27" s="11" t="s">
        <v>41</v>
      </c>
      <c r="C27" s="11" t="s">
        <v>64</v>
      </c>
      <c r="D27" s="18" t="s">
        <v>65</v>
      </c>
      <c r="E27" s="18" t="s">
        <v>65</v>
      </c>
      <c r="F27" s="11" t="s">
        <v>44</v>
      </c>
      <c r="G27" s="10">
        <v>0.5</v>
      </c>
      <c r="H27" s="10">
        <v>0.5</v>
      </c>
      <c r="I27" s="11" t="s">
        <v>45</v>
      </c>
      <c r="J27" s="12" t="s">
        <v>46</v>
      </c>
    </row>
    <row r="28" spans="1:10" ht="27.9" customHeight="1">
      <c r="A28" s="11" t="s">
        <v>40</v>
      </c>
      <c r="B28" s="11" t="s">
        <v>41</v>
      </c>
      <c r="C28" s="11" t="s">
        <v>66</v>
      </c>
      <c r="D28" s="18" t="s">
        <v>67</v>
      </c>
      <c r="E28" s="18" t="s">
        <v>67</v>
      </c>
      <c r="F28" s="11" t="s">
        <v>44</v>
      </c>
      <c r="G28" s="10">
        <v>1</v>
      </c>
      <c r="H28" s="10">
        <v>1</v>
      </c>
      <c r="I28" s="11" t="s">
        <v>45</v>
      </c>
      <c r="J28" s="12" t="s">
        <v>46</v>
      </c>
    </row>
    <row r="29" spans="1:10" ht="27.9" customHeight="1">
      <c r="A29" s="11" t="s">
        <v>40</v>
      </c>
      <c r="B29" s="11" t="s">
        <v>41</v>
      </c>
      <c r="C29" s="11" t="s">
        <v>68</v>
      </c>
      <c r="D29" s="14" t="s">
        <v>69</v>
      </c>
      <c r="E29" s="14" t="s">
        <v>69</v>
      </c>
      <c r="F29" s="11" t="s">
        <v>44</v>
      </c>
      <c r="G29" s="10">
        <v>1</v>
      </c>
      <c r="H29" s="10">
        <v>1</v>
      </c>
      <c r="I29" s="11" t="s">
        <v>45</v>
      </c>
      <c r="J29" s="12" t="s">
        <v>46</v>
      </c>
    </row>
    <row r="30" spans="1:10" ht="27.9" customHeight="1">
      <c r="A30" s="11" t="s">
        <v>40</v>
      </c>
      <c r="B30" s="11" t="s">
        <v>41</v>
      </c>
      <c r="C30" s="11" t="s">
        <v>70</v>
      </c>
      <c r="D30" s="14" t="s">
        <v>71</v>
      </c>
      <c r="E30" s="14" t="s">
        <v>71</v>
      </c>
      <c r="F30" s="11" t="s">
        <v>44</v>
      </c>
      <c r="G30" s="10">
        <v>1</v>
      </c>
      <c r="H30" s="10">
        <v>1</v>
      </c>
      <c r="I30" s="11" t="s">
        <v>45</v>
      </c>
      <c r="J30" s="12" t="s">
        <v>46</v>
      </c>
    </row>
    <row r="31" spans="1:10" ht="27.9" customHeight="1">
      <c r="A31" s="11" t="s">
        <v>40</v>
      </c>
      <c r="B31" s="11" t="s">
        <v>41</v>
      </c>
      <c r="C31" s="11" t="s">
        <v>72</v>
      </c>
      <c r="D31" s="11" t="s">
        <v>73</v>
      </c>
      <c r="E31" s="11" t="s">
        <v>73</v>
      </c>
      <c r="F31" s="11" t="s">
        <v>44</v>
      </c>
      <c r="G31" s="10">
        <v>1</v>
      </c>
      <c r="H31" s="10">
        <v>1</v>
      </c>
      <c r="I31" s="11" t="s">
        <v>45</v>
      </c>
      <c r="J31" s="12" t="s">
        <v>46</v>
      </c>
    </row>
    <row r="32" spans="1:10" ht="27.9" customHeight="1">
      <c r="A32" s="11" t="s">
        <v>40</v>
      </c>
      <c r="B32" s="11" t="s">
        <v>41</v>
      </c>
      <c r="C32" s="11" t="s">
        <v>74</v>
      </c>
      <c r="D32" s="14" t="s">
        <v>69</v>
      </c>
      <c r="E32" s="14" t="s">
        <v>69</v>
      </c>
      <c r="F32" s="11" t="s">
        <v>44</v>
      </c>
      <c r="G32" s="10">
        <v>1</v>
      </c>
      <c r="H32" s="10">
        <v>1</v>
      </c>
      <c r="I32" s="11" t="s">
        <v>45</v>
      </c>
      <c r="J32" s="12" t="s">
        <v>46</v>
      </c>
    </row>
    <row r="33" spans="1:10" ht="27.9" customHeight="1">
      <c r="A33" s="11" t="s">
        <v>40</v>
      </c>
      <c r="B33" s="11" t="s">
        <v>41</v>
      </c>
      <c r="C33" s="11" t="s">
        <v>75</v>
      </c>
      <c r="D33" s="18" t="s">
        <v>76</v>
      </c>
      <c r="E33" s="18" t="s">
        <v>76</v>
      </c>
      <c r="F33" s="11" t="s">
        <v>44</v>
      </c>
      <c r="G33" s="10">
        <v>1</v>
      </c>
      <c r="H33" s="10">
        <v>1</v>
      </c>
      <c r="I33" s="11" t="s">
        <v>45</v>
      </c>
      <c r="J33" s="12" t="s">
        <v>46</v>
      </c>
    </row>
    <row r="34" spans="1:10" ht="27.9" customHeight="1">
      <c r="A34" s="11" t="s">
        <v>40</v>
      </c>
      <c r="B34" s="11" t="s">
        <v>41</v>
      </c>
      <c r="C34" s="11" t="s">
        <v>77</v>
      </c>
      <c r="D34" s="18" t="s">
        <v>78</v>
      </c>
      <c r="E34" s="18" t="s">
        <v>78</v>
      </c>
      <c r="F34" s="11" t="s">
        <v>44</v>
      </c>
      <c r="G34" s="10">
        <v>1</v>
      </c>
      <c r="H34" s="10">
        <v>1</v>
      </c>
      <c r="I34" s="11" t="s">
        <v>45</v>
      </c>
      <c r="J34" s="12" t="s">
        <v>46</v>
      </c>
    </row>
    <row r="35" spans="1:10" ht="27.9" customHeight="1">
      <c r="A35" s="11" t="s">
        <v>40</v>
      </c>
      <c r="B35" s="11" t="s">
        <v>79</v>
      </c>
      <c r="C35" s="12" t="s">
        <v>80</v>
      </c>
      <c r="D35" s="18" t="s">
        <v>81</v>
      </c>
      <c r="E35" s="18" t="s">
        <v>81</v>
      </c>
      <c r="F35" s="11" t="s">
        <v>44</v>
      </c>
      <c r="G35" s="10">
        <v>1</v>
      </c>
      <c r="H35" s="10">
        <v>1</v>
      </c>
      <c r="I35" s="11" t="s">
        <v>82</v>
      </c>
      <c r="J35" s="12" t="s">
        <v>83</v>
      </c>
    </row>
    <row r="36" spans="1:10" ht="27.9" customHeight="1">
      <c r="A36" s="11" t="s">
        <v>40</v>
      </c>
      <c r="B36" s="11" t="s">
        <v>79</v>
      </c>
      <c r="C36" s="11" t="s">
        <v>84</v>
      </c>
      <c r="D36" s="19" t="s">
        <v>81</v>
      </c>
      <c r="E36" s="19" t="s">
        <v>81</v>
      </c>
      <c r="F36" s="11" t="s">
        <v>44</v>
      </c>
      <c r="G36" s="10">
        <v>1</v>
      </c>
      <c r="H36" s="10">
        <v>1</v>
      </c>
      <c r="I36" s="11" t="s">
        <v>82</v>
      </c>
      <c r="J36" s="12" t="s">
        <v>83</v>
      </c>
    </row>
    <row r="37" spans="1:10" ht="27.9" customHeight="1">
      <c r="A37" s="11" t="s">
        <v>40</v>
      </c>
      <c r="B37" s="11" t="s">
        <v>79</v>
      </c>
      <c r="C37" s="11" t="s">
        <v>85</v>
      </c>
      <c r="D37" s="19" t="s">
        <v>81</v>
      </c>
      <c r="E37" s="19" t="s">
        <v>81</v>
      </c>
      <c r="F37" s="11" t="s">
        <v>44</v>
      </c>
      <c r="G37" s="10">
        <v>1</v>
      </c>
      <c r="H37" s="10">
        <v>1</v>
      </c>
      <c r="I37" s="11" t="s">
        <v>82</v>
      </c>
      <c r="J37" s="12" t="s">
        <v>83</v>
      </c>
    </row>
    <row r="38" spans="1:10" ht="27.9" customHeight="1">
      <c r="A38" s="13" t="s">
        <v>40</v>
      </c>
      <c r="B38" s="13" t="s">
        <v>79</v>
      </c>
      <c r="C38" s="13" t="s">
        <v>84</v>
      </c>
      <c r="D38" s="20" t="s">
        <v>81</v>
      </c>
      <c r="E38" s="20" t="s">
        <v>81</v>
      </c>
      <c r="F38" s="11" t="s">
        <v>44</v>
      </c>
      <c r="G38" s="10">
        <v>1</v>
      </c>
      <c r="H38" s="10">
        <v>1</v>
      </c>
      <c r="I38" s="11" t="s">
        <v>82</v>
      </c>
      <c r="J38" s="12" t="s">
        <v>83</v>
      </c>
    </row>
    <row r="39" spans="1:10" ht="27.9" customHeight="1">
      <c r="A39" s="13" t="s">
        <v>86</v>
      </c>
      <c r="B39" s="13" t="s">
        <v>79</v>
      </c>
      <c r="C39" s="13" t="s">
        <v>85</v>
      </c>
      <c r="D39" s="20" t="s">
        <v>81</v>
      </c>
      <c r="E39" s="20" t="s">
        <v>81</v>
      </c>
      <c r="F39" s="11" t="s">
        <v>44</v>
      </c>
      <c r="G39" s="10">
        <v>2</v>
      </c>
      <c r="H39" s="10">
        <v>2</v>
      </c>
      <c r="I39" s="11" t="s">
        <v>82</v>
      </c>
      <c r="J39" s="12" t="s">
        <v>83</v>
      </c>
    </row>
    <row r="40" spans="1:10" ht="27.9" customHeight="1">
      <c r="A40" s="11" t="s">
        <v>40</v>
      </c>
      <c r="B40" s="11" t="s">
        <v>79</v>
      </c>
      <c r="C40" s="11" t="s">
        <v>87</v>
      </c>
      <c r="D40" s="15" t="s">
        <v>81</v>
      </c>
      <c r="E40" s="15" t="s">
        <v>81</v>
      </c>
      <c r="F40" s="11" t="s">
        <v>44</v>
      </c>
      <c r="G40" s="10">
        <v>1</v>
      </c>
      <c r="H40" s="10">
        <v>1</v>
      </c>
      <c r="I40" s="11" t="s">
        <v>82</v>
      </c>
      <c r="J40" s="12" t="s">
        <v>83</v>
      </c>
    </row>
    <row r="41" spans="1:10" ht="27.9" customHeight="1">
      <c r="A41" s="11" t="s">
        <v>40</v>
      </c>
      <c r="B41" s="11" t="s">
        <v>79</v>
      </c>
      <c r="C41" s="11" t="s">
        <v>88</v>
      </c>
      <c r="D41" s="18" t="s">
        <v>81</v>
      </c>
      <c r="E41" s="18" t="s">
        <v>81</v>
      </c>
      <c r="F41" s="11" t="s">
        <v>44</v>
      </c>
      <c r="G41" s="10">
        <v>1</v>
      </c>
      <c r="H41" s="10">
        <v>1</v>
      </c>
      <c r="I41" s="11" t="s">
        <v>82</v>
      </c>
      <c r="J41" s="12" t="s">
        <v>83</v>
      </c>
    </row>
    <row r="42" spans="1:10" ht="27.9" customHeight="1">
      <c r="A42" s="11" t="s">
        <v>40</v>
      </c>
      <c r="B42" s="11" t="s">
        <v>79</v>
      </c>
      <c r="C42" s="11" t="s">
        <v>89</v>
      </c>
      <c r="D42" s="18" t="s">
        <v>81</v>
      </c>
      <c r="E42" s="18" t="s">
        <v>81</v>
      </c>
      <c r="F42" s="11" t="s">
        <v>44</v>
      </c>
      <c r="G42" s="10">
        <v>1</v>
      </c>
      <c r="H42" s="10">
        <v>1</v>
      </c>
      <c r="I42" s="11" t="s">
        <v>82</v>
      </c>
      <c r="J42" s="12" t="s">
        <v>83</v>
      </c>
    </row>
    <row r="43" spans="1:10" ht="27.9" customHeight="1">
      <c r="A43" s="11" t="s">
        <v>40</v>
      </c>
      <c r="B43" s="11" t="s">
        <v>79</v>
      </c>
      <c r="C43" s="11" t="s">
        <v>90</v>
      </c>
      <c r="D43" s="11" t="s">
        <v>91</v>
      </c>
      <c r="E43" s="11" t="s">
        <v>91</v>
      </c>
      <c r="F43" s="11" t="s">
        <v>44</v>
      </c>
      <c r="G43" s="10">
        <v>1</v>
      </c>
      <c r="H43" s="10">
        <v>1</v>
      </c>
      <c r="I43" s="11" t="s">
        <v>92</v>
      </c>
      <c r="J43" s="12" t="s">
        <v>93</v>
      </c>
    </row>
    <row r="44" spans="1:10" ht="27.9" customHeight="1">
      <c r="A44" s="11" t="s">
        <v>40</v>
      </c>
      <c r="B44" s="11" t="s">
        <v>79</v>
      </c>
      <c r="C44" s="11" t="s">
        <v>94</v>
      </c>
      <c r="D44" s="11" t="s">
        <v>91</v>
      </c>
      <c r="E44" s="11" t="s">
        <v>91</v>
      </c>
      <c r="F44" s="11" t="s">
        <v>44</v>
      </c>
      <c r="G44" s="10">
        <v>1</v>
      </c>
      <c r="H44" s="10">
        <v>1</v>
      </c>
      <c r="I44" s="11" t="s">
        <v>92</v>
      </c>
      <c r="J44" s="12" t="s">
        <v>93</v>
      </c>
    </row>
    <row r="45" spans="1:10" ht="27.9" customHeight="1">
      <c r="A45" s="11" t="s">
        <v>40</v>
      </c>
      <c r="B45" s="11" t="s">
        <v>79</v>
      </c>
      <c r="C45" s="11" t="s">
        <v>95</v>
      </c>
      <c r="D45" s="11" t="s">
        <v>96</v>
      </c>
      <c r="E45" s="11" t="s">
        <v>96</v>
      </c>
      <c r="F45" s="11" t="s">
        <v>44</v>
      </c>
      <c r="G45" s="10">
        <v>1</v>
      </c>
      <c r="H45" s="10">
        <v>1</v>
      </c>
      <c r="I45" s="11" t="s">
        <v>82</v>
      </c>
      <c r="J45" s="12" t="s">
        <v>83</v>
      </c>
    </row>
    <row r="46" spans="1:10" ht="27.9" customHeight="1">
      <c r="A46" s="11" t="s">
        <v>40</v>
      </c>
      <c r="B46" s="11" t="s">
        <v>79</v>
      </c>
      <c r="C46" s="11" t="s">
        <v>97</v>
      </c>
      <c r="D46" s="18" t="s">
        <v>81</v>
      </c>
      <c r="E46" s="18" t="s">
        <v>81</v>
      </c>
      <c r="F46" s="11" t="s">
        <v>44</v>
      </c>
      <c r="G46" s="10">
        <v>1</v>
      </c>
      <c r="H46" s="10">
        <v>1</v>
      </c>
      <c r="I46" s="11" t="s">
        <v>82</v>
      </c>
      <c r="J46" s="12" t="s">
        <v>83</v>
      </c>
    </row>
    <row r="47" spans="1:10" ht="27.9" customHeight="1">
      <c r="A47" s="11" t="s">
        <v>40</v>
      </c>
      <c r="B47" s="11" t="s">
        <v>79</v>
      </c>
      <c r="C47" s="11" t="s">
        <v>98</v>
      </c>
      <c r="D47" s="19" t="s">
        <v>81</v>
      </c>
      <c r="E47" s="19" t="s">
        <v>81</v>
      </c>
      <c r="F47" s="11" t="s">
        <v>44</v>
      </c>
      <c r="G47" s="10">
        <v>1</v>
      </c>
      <c r="H47" s="10">
        <v>1</v>
      </c>
      <c r="I47" s="11" t="s">
        <v>82</v>
      </c>
      <c r="J47" s="12" t="s">
        <v>83</v>
      </c>
    </row>
    <row r="48" spans="1:10" ht="27.9" customHeight="1">
      <c r="A48" s="11" t="s">
        <v>40</v>
      </c>
      <c r="B48" s="11" t="s">
        <v>79</v>
      </c>
      <c r="C48" s="11" t="s">
        <v>99</v>
      </c>
      <c r="D48" s="19" t="s">
        <v>81</v>
      </c>
      <c r="E48" s="19" t="s">
        <v>81</v>
      </c>
      <c r="F48" s="11" t="s">
        <v>44</v>
      </c>
      <c r="G48" s="10">
        <v>1</v>
      </c>
      <c r="H48" s="10">
        <v>1</v>
      </c>
      <c r="I48" s="11" t="s">
        <v>82</v>
      </c>
      <c r="J48" s="12" t="s">
        <v>83</v>
      </c>
    </row>
    <row r="49" spans="1:10" ht="27.9" customHeight="1">
      <c r="A49" s="11" t="s">
        <v>40</v>
      </c>
      <c r="B49" s="11" t="s">
        <v>100</v>
      </c>
      <c r="C49" s="12" t="s">
        <v>101</v>
      </c>
      <c r="D49" s="16" t="s">
        <v>102</v>
      </c>
      <c r="E49" s="16" t="s">
        <v>102</v>
      </c>
      <c r="F49" s="11" t="s">
        <v>44</v>
      </c>
      <c r="G49" s="10">
        <v>1</v>
      </c>
      <c r="H49" s="10">
        <v>1</v>
      </c>
      <c r="I49" s="11" t="s">
        <v>92</v>
      </c>
      <c r="J49" s="12" t="s">
        <v>93</v>
      </c>
    </row>
    <row r="50" spans="1:10" ht="27.9" customHeight="1">
      <c r="A50" s="11" t="s">
        <v>40</v>
      </c>
      <c r="B50" s="11" t="s">
        <v>100</v>
      </c>
      <c r="C50" s="11" t="s">
        <v>103</v>
      </c>
      <c r="D50" s="16" t="s">
        <v>104</v>
      </c>
      <c r="E50" s="16" t="s">
        <v>104</v>
      </c>
      <c r="F50" s="11" t="s">
        <v>44</v>
      </c>
      <c r="G50" s="10">
        <v>1</v>
      </c>
      <c r="H50" s="10">
        <v>1</v>
      </c>
      <c r="I50" s="11" t="s">
        <v>92</v>
      </c>
      <c r="J50" s="12" t="s">
        <v>93</v>
      </c>
    </row>
    <row r="51" spans="1:10" ht="27.9" customHeight="1">
      <c r="A51" s="11" t="s">
        <v>40</v>
      </c>
      <c r="B51" s="11" t="s">
        <v>100</v>
      </c>
      <c r="C51" s="11" t="s">
        <v>105</v>
      </c>
      <c r="D51" s="11" t="s">
        <v>106</v>
      </c>
      <c r="E51" s="11" t="s">
        <v>106</v>
      </c>
      <c r="F51" s="11" t="s">
        <v>44</v>
      </c>
      <c r="G51" s="10">
        <v>1</v>
      </c>
      <c r="H51" s="10">
        <v>1</v>
      </c>
      <c r="I51" s="11" t="s">
        <v>92</v>
      </c>
      <c r="J51" s="12" t="s">
        <v>93</v>
      </c>
    </row>
    <row r="52" spans="1:10" ht="27.9" customHeight="1">
      <c r="A52" s="11" t="s">
        <v>40</v>
      </c>
      <c r="B52" s="11" t="s">
        <v>100</v>
      </c>
      <c r="C52" s="11" t="s">
        <v>107</v>
      </c>
      <c r="D52" s="11" t="s">
        <v>192</v>
      </c>
      <c r="E52" s="11" t="s">
        <v>192</v>
      </c>
      <c r="F52" s="11" t="s">
        <v>44</v>
      </c>
      <c r="G52" s="10">
        <v>1</v>
      </c>
      <c r="H52" s="10">
        <v>1</v>
      </c>
      <c r="I52" s="11" t="s">
        <v>92</v>
      </c>
      <c r="J52" s="12" t="s">
        <v>93</v>
      </c>
    </row>
    <row r="53" spans="1:10" ht="27.9" customHeight="1">
      <c r="A53" s="11" t="s">
        <v>40</v>
      </c>
      <c r="B53" s="11" t="s">
        <v>100</v>
      </c>
      <c r="C53" s="11" t="s">
        <v>108</v>
      </c>
      <c r="D53" s="11" t="s">
        <v>109</v>
      </c>
      <c r="E53" s="11" t="s">
        <v>109</v>
      </c>
      <c r="F53" s="11" t="s">
        <v>44</v>
      </c>
      <c r="G53" s="10">
        <v>1</v>
      </c>
      <c r="H53" s="10">
        <v>1</v>
      </c>
      <c r="I53" s="11" t="s">
        <v>92</v>
      </c>
      <c r="J53" s="12" t="s">
        <v>93</v>
      </c>
    </row>
    <row r="54" spans="1:10" ht="27.9" customHeight="1">
      <c r="A54" s="11" t="s">
        <v>40</v>
      </c>
      <c r="B54" s="11" t="s">
        <v>100</v>
      </c>
      <c r="C54" s="11" t="s">
        <v>110</v>
      </c>
      <c r="D54" s="11" t="s">
        <v>109</v>
      </c>
      <c r="E54" s="11" t="s">
        <v>109</v>
      </c>
      <c r="F54" s="11" t="s">
        <v>44</v>
      </c>
      <c r="G54" s="10">
        <v>1</v>
      </c>
      <c r="H54" s="10">
        <v>1</v>
      </c>
      <c r="I54" s="11" t="s">
        <v>92</v>
      </c>
      <c r="J54" s="12" t="s">
        <v>93</v>
      </c>
    </row>
    <row r="55" spans="1:10" ht="27.9" customHeight="1">
      <c r="A55" s="11" t="s">
        <v>40</v>
      </c>
      <c r="B55" s="11" t="s">
        <v>100</v>
      </c>
      <c r="C55" s="11" t="s">
        <v>111</v>
      </c>
      <c r="D55" s="15" t="s">
        <v>81</v>
      </c>
      <c r="E55" s="15" t="s">
        <v>81</v>
      </c>
      <c r="F55" s="11" t="s">
        <v>44</v>
      </c>
      <c r="G55" s="10">
        <v>1</v>
      </c>
      <c r="H55" s="10">
        <v>1</v>
      </c>
      <c r="I55" s="11" t="s">
        <v>82</v>
      </c>
      <c r="J55" s="12" t="s">
        <v>83</v>
      </c>
    </row>
    <row r="56" spans="1:10" ht="27.9" customHeight="1">
      <c r="A56" s="11" t="s">
        <v>40</v>
      </c>
      <c r="B56" s="11" t="s">
        <v>100</v>
      </c>
      <c r="C56" s="11" t="s">
        <v>112</v>
      </c>
      <c r="D56" s="11" t="s">
        <v>109</v>
      </c>
      <c r="E56" s="11" t="s">
        <v>109</v>
      </c>
      <c r="F56" s="11" t="s">
        <v>44</v>
      </c>
      <c r="G56" s="10">
        <v>1</v>
      </c>
      <c r="H56" s="10">
        <v>1</v>
      </c>
      <c r="I56" s="11" t="s">
        <v>92</v>
      </c>
      <c r="J56" s="12" t="s">
        <v>93</v>
      </c>
    </row>
    <row r="57" spans="1:10" ht="27.9" customHeight="1">
      <c r="A57" s="13" t="s">
        <v>86</v>
      </c>
      <c r="B57" s="13" t="s">
        <v>100</v>
      </c>
      <c r="C57" s="13" t="s">
        <v>108</v>
      </c>
      <c r="D57" s="11" t="s">
        <v>109</v>
      </c>
      <c r="E57" s="11" t="s">
        <v>109</v>
      </c>
      <c r="F57" s="11" t="s">
        <v>44</v>
      </c>
      <c r="G57" s="10">
        <v>3</v>
      </c>
      <c r="H57" s="10">
        <v>3</v>
      </c>
      <c r="I57" s="11" t="s">
        <v>92</v>
      </c>
      <c r="J57" s="12" t="s">
        <v>93</v>
      </c>
    </row>
    <row r="58" spans="1:10" ht="27.9" customHeight="1">
      <c r="A58" s="13" t="s">
        <v>86</v>
      </c>
      <c r="B58" s="13" t="s">
        <v>100</v>
      </c>
      <c r="C58" s="13" t="s">
        <v>110</v>
      </c>
      <c r="D58" s="11" t="s">
        <v>109</v>
      </c>
      <c r="E58" s="11" t="s">
        <v>109</v>
      </c>
      <c r="F58" s="11" t="s">
        <v>44</v>
      </c>
      <c r="G58" s="10">
        <v>2</v>
      </c>
      <c r="H58" s="10">
        <v>2</v>
      </c>
      <c r="I58" s="11" t="s">
        <v>92</v>
      </c>
      <c r="J58" s="12" t="s">
        <v>93</v>
      </c>
    </row>
    <row r="59" spans="1:10" ht="27.9" customHeight="1">
      <c r="A59" s="11" t="s">
        <v>40</v>
      </c>
      <c r="B59" s="11" t="s">
        <v>100</v>
      </c>
      <c r="C59" s="11" t="s">
        <v>113</v>
      </c>
      <c r="D59" s="18" t="s">
        <v>81</v>
      </c>
      <c r="E59" s="18" t="s">
        <v>81</v>
      </c>
      <c r="F59" s="11" t="s">
        <v>44</v>
      </c>
      <c r="G59" s="10">
        <v>1</v>
      </c>
      <c r="H59" s="10">
        <v>1</v>
      </c>
      <c r="I59" s="11" t="s">
        <v>92</v>
      </c>
      <c r="J59" s="12" t="s">
        <v>93</v>
      </c>
    </row>
    <row r="60" spans="1:10" ht="27.9" customHeight="1">
      <c r="A60" s="11" t="s">
        <v>40</v>
      </c>
      <c r="B60" s="11" t="s">
        <v>100</v>
      </c>
      <c r="C60" s="11" t="s">
        <v>114</v>
      </c>
      <c r="D60" s="18" t="s">
        <v>81</v>
      </c>
      <c r="E60" s="18" t="s">
        <v>81</v>
      </c>
      <c r="F60" s="11" t="s">
        <v>44</v>
      </c>
      <c r="G60" s="10">
        <v>1</v>
      </c>
      <c r="H60" s="10">
        <v>1</v>
      </c>
      <c r="I60" s="11" t="s">
        <v>92</v>
      </c>
      <c r="J60" s="12" t="s">
        <v>93</v>
      </c>
    </row>
    <row r="61" spans="1:10" ht="27.9" customHeight="1">
      <c r="A61" s="11" t="s">
        <v>40</v>
      </c>
      <c r="B61" s="11" t="s">
        <v>100</v>
      </c>
      <c r="C61" s="11" t="s">
        <v>115</v>
      </c>
      <c r="D61" s="14" t="s">
        <v>116</v>
      </c>
      <c r="E61" s="14" t="s">
        <v>116</v>
      </c>
      <c r="F61" s="11" t="s">
        <v>44</v>
      </c>
      <c r="G61" s="10">
        <v>1</v>
      </c>
      <c r="H61" s="10">
        <v>1</v>
      </c>
      <c r="I61" s="11" t="s">
        <v>92</v>
      </c>
      <c r="J61" s="12" t="s">
        <v>93</v>
      </c>
    </row>
    <row r="62" spans="1:10" ht="27.9" customHeight="1">
      <c r="A62" s="11" t="s">
        <v>40</v>
      </c>
      <c r="B62" s="11" t="s">
        <v>100</v>
      </c>
      <c r="C62" s="11" t="s">
        <v>117</v>
      </c>
      <c r="D62" s="11" t="s">
        <v>96</v>
      </c>
      <c r="E62" s="11" t="s">
        <v>96</v>
      </c>
      <c r="F62" s="11" t="s">
        <v>44</v>
      </c>
      <c r="G62" s="10">
        <v>1</v>
      </c>
      <c r="H62" s="10">
        <v>1</v>
      </c>
      <c r="I62" s="11" t="s">
        <v>82</v>
      </c>
      <c r="J62" s="12" t="s">
        <v>83</v>
      </c>
    </row>
    <row r="63" spans="1:10" ht="27.9" customHeight="1">
      <c r="A63" s="11" t="s">
        <v>40</v>
      </c>
      <c r="B63" s="11" t="s">
        <v>100</v>
      </c>
      <c r="C63" s="11" t="s">
        <v>118</v>
      </c>
      <c r="D63" s="14" t="s">
        <v>116</v>
      </c>
      <c r="E63" s="14" t="s">
        <v>116</v>
      </c>
      <c r="F63" s="11" t="s">
        <v>44</v>
      </c>
      <c r="G63" s="10">
        <v>1</v>
      </c>
      <c r="H63" s="10">
        <v>1</v>
      </c>
      <c r="I63" s="11" t="s">
        <v>92</v>
      </c>
      <c r="J63" s="12" t="s">
        <v>93</v>
      </c>
    </row>
    <row r="64" spans="1:10" ht="27.9" customHeight="1">
      <c r="A64" s="11" t="s">
        <v>40</v>
      </c>
      <c r="B64" s="11" t="s">
        <v>100</v>
      </c>
      <c r="C64" s="11" t="s">
        <v>119</v>
      </c>
      <c r="D64" s="11" t="s">
        <v>120</v>
      </c>
      <c r="E64" s="11" t="s">
        <v>120</v>
      </c>
      <c r="F64" s="11" t="s">
        <v>44</v>
      </c>
      <c r="G64" s="10">
        <v>1</v>
      </c>
      <c r="H64" s="10">
        <v>1</v>
      </c>
      <c r="I64" s="11" t="s">
        <v>92</v>
      </c>
      <c r="J64" s="12" t="s">
        <v>93</v>
      </c>
    </row>
    <row r="65" spans="1:10" ht="27.9" customHeight="1">
      <c r="A65" s="11" t="s">
        <v>40</v>
      </c>
      <c r="B65" s="11" t="s">
        <v>121</v>
      </c>
      <c r="C65" s="12" t="s">
        <v>122</v>
      </c>
      <c r="D65" s="11" t="s">
        <v>123</v>
      </c>
      <c r="E65" s="11" t="s">
        <v>123</v>
      </c>
      <c r="F65" s="11" t="s">
        <v>44</v>
      </c>
      <c r="G65" s="10">
        <v>1</v>
      </c>
      <c r="H65" s="10">
        <v>1</v>
      </c>
      <c r="I65" s="11" t="s">
        <v>124</v>
      </c>
      <c r="J65" s="12" t="s">
        <v>125</v>
      </c>
    </row>
    <row r="66" spans="1:10" ht="27.9" customHeight="1">
      <c r="A66" s="11" t="s">
        <v>40</v>
      </c>
      <c r="B66" s="11" t="s">
        <v>121</v>
      </c>
      <c r="C66" s="11" t="s">
        <v>126</v>
      </c>
      <c r="D66" s="11" t="s">
        <v>127</v>
      </c>
      <c r="E66" s="11" t="s">
        <v>127</v>
      </c>
      <c r="F66" s="11" t="s">
        <v>44</v>
      </c>
      <c r="G66" s="10">
        <v>1</v>
      </c>
      <c r="H66" s="10">
        <v>1</v>
      </c>
      <c r="I66" s="11" t="s">
        <v>124</v>
      </c>
      <c r="J66" s="12" t="s">
        <v>125</v>
      </c>
    </row>
    <row r="67" spans="1:10" ht="27.9" customHeight="1">
      <c r="A67" s="11" t="s">
        <v>40</v>
      </c>
      <c r="B67" s="11" t="s">
        <v>121</v>
      </c>
      <c r="C67" s="11" t="s">
        <v>128</v>
      </c>
      <c r="D67" s="11" t="s">
        <v>129</v>
      </c>
      <c r="E67" s="11" t="s">
        <v>129</v>
      </c>
      <c r="F67" s="11" t="s">
        <v>44</v>
      </c>
      <c r="G67" s="10">
        <v>1</v>
      </c>
      <c r="H67" s="10">
        <v>1</v>
      </c>
      <c r="I67" s="11" t="s">
        <v>124</v>
      </c>
      <c r="J67" s="12" t="s">
        <v>125</v>
      </c>
    </row>
    <row r="68" spans="1:10" ht="27.9" customHeight="1">
      <c r="A68" s="11" t="s">
        <v>40</v>
      </c>
      <c r="B68" s="11" t="s">
        <v>121</v>
      </c>
      <c r="C68" s="11" t="s">
        <v>130</v>
      </c>
      <c r="D68" s="11" t="s">
        <v>131</v>
      </c>
      <c r="E68" s="11" t="s">
        <v>131</v>
      </c>
      <c r="F68" s="11" t="s">
        <v>44</v>
      </c>
      <c r="G68" s="10">
        <v>1</v>
      </c>
      <c r="H68" s="10">
        <v>1</v>
      </c>
      <c r="I68" s="11" t="s">
        <v>124</v>
      </c>
      <c r="J68" s="12" t="s">
        <v>125</v>
      </c>
    </row>
    <row r="69" spans="1:10" ht="27.9" customHeight="1">
      <c r="A69" s="13" t="s">
        <v>86</v>
      </c>
      <c r="B69" s="13" t="s">
        <v>121</v>
      </c>
      <c r="C69" s="13" t="s">
        <v>126</v>
      </c>
      <c r="D69" s="13" t="s">
        <v>132</v>
      </c>
      <c r="E69" s="13" t="s">
        <v>132</v>
      </c>
      <c r="F69" s="11" t="s">
        <v>44</v>
      </c>
      <c r="G69" s="10">
        <v>1</v>
      </c>
      <c r="H69" s="10">
        <v>1</v>
      </c>
      <c r="I69" s="11" t="s">
        <v>124</v>
      </c>
      <c r="J69" s="12" t="s">
        <v>125</v>
      </c>
    </row>
    <row r="70" spans="1:10" ht="27.9" customHeight="1">
      <c r="A70" s="11" t="s">
        <v>40</v>
      </c>
      <c r="B70" s="11" t="s">
        <v>121</v>
      </c>
      <c r="C70" s="11" t="s">
        <v>133</v>
      </c>
      <c r="D70" s="11" t="s">
        <v>134</v>
      </c>
      <c r="E70" s="11" t="s">
        <v>134</v>
      </c>
      <c r="F70" s="11" t="s">
        <v>44</v>
      </c>
      <c r="G70" s="10">
        <v>1</v>
      </c>
      <c r="H70" s="10">
        <v>1</v>
      </c>
      <c r="I70" s="11" t="s">
        <v>124</v>
      </c>
      <c r="J70" s="12" t="s">
        <v>125</v>
      </c>
    </row>
    <row r="71" spans="1:10" ht="27.9" customHeight="1">
      <c r="A71" s="11" t="s">
        <v>40</v>
      </c>
      <c r="B71" s="11" t="s">
        <v>121</v>
      </c>
      <c r="C71" s="11" t="s">
        <v>135</v>
      </c>
      <c r="D71" s="11" t="s">
        <v>136</v>
      </c>
      <c r="E71" s="11" t="s">
        <v>136</v>
      </c>
      <c r="F71" s="11" t="s">
        <v>44</v>
      </c>
      <c r="G71" s="10">
        <v>1</v>
      </c>
      <c r="H71" s="10">
        <v>1</v>
      </c>
      <c r="I71" s="11" t="s">
        <v>124</v>
      </c>
      <c r="J71" s="12" t="s">
        <v>125</v>
      </c>
    </row>
    <row r="72" spans="1:10" ht="27.9" customHeight="1">
      <c r="A72" s="11" t="s">
        <v>40</v>
      </c>
      <c r="B72" s="11" t="s">
        <v>121</v>
      </c>
      <c r="C72" s="11" t="s">
        <v>137</v>
      </c>
      <c r="D72" s="11" t="s">
        <v>138</v>
      </c>
      <c r="E72" s="11" t="s">
        <v>138</v>
      </c>
      <c r="F72" s="11" t="s">
        <v>44</v>
      </c>
      <c r="G72" s="10">
        <v>1</v>
      </c>
      <c r="H72" s="10">
        <v>1</v>
      </c>
      <c r="I72" s="11" t="s">
        <v>124</v>
      </c>
      <c r="J72" s="12" t="s">
        <v>125</v>
      </c>
    </row>
    <row r="73" spans="1:10" ht="27.9" customHeight="1">
      <c r="A73" s="11" t="s">
        <v>40</v>
      </c>
      <c r="B73" s="11" t="s">
        <v>121</v>
      </c>
      <c r="C73" s="11" t="s">
        <v>139</v>
      </c>
      <c r="D73" s="11" t="s">
        <v>136</v>
      </c>
      <c r="E73" s="11" t="s">
        <v>136</v>
      </c>
      <c r="F73" s="11" t="s">
        <v>44</v>
      </c>
      <c r="G73" s="10">
        <v>1</v>
      </c>
      <c r="H73" s="10">
        <v>1</v>
      </c>
      <c r="I73" s="11" t="s">
        <v>124</v>
      </c>
      <c r="J73" s="12" t="s">
        <v>125</v>
      </c>
    </row>
    <row r="74" spans="1:10" ht="27.9" customHeight="1">
      <c r="A74" s="11" t="s">
        <v>40</v>
      </c>
      <c r="B74" s="11" t="s">
        <v>121</v>
      </c>
      <c r="C74" s="11" t="s">
        <v>140</v>
      </c>
      <c r="D74" s="11" t="s">
        <v>141</v>
      </c>
      <c r="E74" s="11" t="s">
        <v>141</v>
      </c>
      <c r="F74" s="11" t="s">
        <v>44</v>
      </c>
      <c r="G74" s="10">
        <v>1</v>
      </c>
      <c r="H74" s="10">
        <v>1</v>
      </c>
      <c r="I74" s="11" t="s">
        <v>124</v>
      </c>
      <c r="J74" s="12" t="s">
        <v>125</v>
      </c>
    </row>
    <row r="75" spans="1:10" ht="27.9" customHeight="1">
      <c r="A75" s="11" t="s">
        <v>40</v>
      </c>
      <c r="B75" s="11" t="s">
        <v>121</v>
      </c>
      <c r="C75" s="11" t="s">
        <v>142</v>
      </c>
      <c r="D75" s="11" t="s">
        <v>143</v>
      </c>
      <c r="E75" s="11" t="s">
        <v>143</v>
      </c>
      <c r="F75" s="11" t="s">
        <v>44</v>
      </c>
      <c r="G75" s="10">
        <v>1</v>
      </c>
      <c r="H75" s="10">
        <v>1</v>
      </c>
      <c r="I75" s="11" t="s">
        <v>124</v>
      </c>
      <c r="J75" s="12" t="s">
        <v>125</v>
      </c>
    </row>
    <row r="76" spans="1:10" ht="27.9" customHeight="1">
      <c r="A76" s="11" t="s">
        <v>86</v>
      </c>
      <c r="B76" s="11" t="s">
        <v>144</v>
      </c>
      <c r="C76" s="11" t="s">
        <v>145</v>
      </c>
      <c r="D76" s="11" t="s">
        <v>146</v>
      </c>
      <c r="E76" s="11" t="s">
        <v>146</v>
      </c>
      <c r="F76" s="11" t="s">
        <v>44</v>
      </c>
      <c r="G76" s="10">
        <v>1</v>
      </c>
      <c r="H76" s="10">
        <v>1</v>
      </c>
      <c r="I76" s="11" t="s">
        <v>92</v>
      </c>
      <c r="J76" s="12" t="s">
        <v>93</v>
      </c>
    </row>
    <row r="77" spans="1:10" ht="27.9" customHeight="1">
      <c r="A77" s="11" t="s">
        <v>86</v>
      </c>
      <c r="B77" s="11" t="s">
        <v>144</v>
      </c>
      <c r="C77" s="11" t="s">
        <v>147</v>
      </c>
      <c r="D77" s="11" t="s">
        <v>148</v>
      </c>
      <c r="E77" s="11" t="s">
        <v>148</v>
      </c>
      <c r="F77" s="11" t="s">
        <v>44</v>
      </c>
      <c r="G77" s="10">
        <v>1</v>
      </c>
      <c r="H77" s="10">
        <v>1</v>
      </c>
      <c r="I77" s="11" t="s">
        <v>92</v>
      </c>
      <c r="J77" s="12" t="s">
        <v>93</v>
      </c>
    </row>
    <row r="78" spans="1:10" ht="27.9" customHeight="1">
      <c r="A78" s="11" t="s">
        <v>86</v>
      </c>
      <c r="B78" s="11" t="s">
        <v>149</v>
      </c>
      <c r="C78" s="11" t="s">
        <v>150</v>
      </c>
      <c r="D78" s="11" t="s">
        <v>151</v>
      </c>
      <c r="E78" s="11" t="s">
        <v>151</v>
      </c>
      <c r="F78" s="11" t="s">
        <v>44</v>
      </c>
      <c r="G78" s="10">
        <v>2</v>
      </c>
      <c r="H78" s="10">
        <v>2</v>
      </c>
      <c r="I78" s="11" t="s">
        <v>82</v>
      </c>
      <c r="J78" s="12" t="s">
        <v>83</v>
      </c>
    </row>
    <row r="79" spans="1:10" ht="27.9" customHeight="1">
      <c r="A79" s="11" t="s">
        <v>86</v>
      </c>
      <c r="B79" s="11" t="s">
        <v>149</v>
      </c>
      <c r="C79" s="11" t="s">
        <v>152</v>
      </c>
      <c r="D79" s="11" t="s">
        <v>151</v>
      </c>
      <c r="E79" s="11" t="s">
        <v>151</v>
      </c>
      <c r="F79" s="11" t="s">
        <v>44</v>
      </c>
      <c r="G79" s="10">
        <v>2</v>
      </c>
      <c r="H79" s="10">
        <v>2</v>
      </c>
      <c r="I79" s="11" t="s">
        <v>82</v>
      </c>
      <c r="J79" s="12" t="s">
        <v>83</v>
      </c>
    </row>
    <row r="80" spans="1:10" ht="27.9" customHeight="1">
      <c r="A80" s="11" t="s">
        <v>86</v>
      </c>
      <c r="B80" s="11" t="s">
        <v>149</v>
      </c>
      <c r="C80" s="11" t="s">
        <v>153</v>
      </c>
      <c r="D80" s="11" t="s">
        <v>154</v>
      </c>
      <c r="E80" s="11" t="s">
        <v>154</v>
      </c>
      <c r="F80" s="11" t="s">
        <v>44</v>
      </c>
      <c r="G80" s="10">
        <v>1</v>
      </c>
      <c r="H80" s="10">
        <v>1</v>
      </c>
      <c r="I80" s="11" t="s">
        <v>92</v>
      </c>
      <c r="J80" s="12" t="s">
        <v>93</v>
      </c>
    </row>
    <row r="81" spans="1:10" ht="27.9" customHeight="1">
      <c r="A81" s="11" t="s">
        <v>86</v>
      </c>
      <c r="B81" s="11" t="s">
        <v>149</v>
      </c>
      <c r="C81" s="11" t="s">
        <v>150</v>
      </c>
      <c r="D81" s="11" t="s">
        <v>151</v>
      </c>
      <c r="E81" s="11" t="s">
        <v>151</v>
      </c>
      <c r="F81" s="11" t="s">
        <v>44</v>
      </c>
      <c r="G81" s="10">
        <v>1</v>
      </c>
      <c r="H81" s="10">
        <v>1</v>
      </c>
      <c r="I81" s="11" t="s">
        <v>92</v>
      </c>
      <c r="J81" s="12" t="s">
        <v>93</v>
      </c>
    </row>
    <row r="82" spans="1:10" ht="27.9" customHeight="1">
      <c r="A82" s="11" t="s">
        <v>86</v>
      </c>
      <c r="B82" s="11" t="s">
        <v>149</v>
      </c>
      <c r="C82" s="11" t="s">
        <v>152</v>
      </c>
      <c r="D82" s="11" t="s">
        <v>151</v>
      </c>
      <c r="E82" s="11" t="s">
        <v>151</v>
      </c>
      <c r="F82" s="11" t="s">
        <v>44</v>
      </c>
      <c r="G82" s="10">
        <v>1</v>
      </c>
      <c r="H82" s="10">
        <v>1</v>
      </c>
      <c r="I82" s="11" t="s">
        <v>92</v>
      </c>
      <c r="J82" s="12" t="s">
        <v>93</v>
      </c>
    </row>
    <row r="83" spans="1:10" ht="27.9" customHeight="1">
      <c r="A83" s="11" t="s">
        <v>86</v>
      </c>
      <c r="B83" s="11" t="s">
        <v>149</v>
      </c>
      <c r="C83" s="11" t="s">
        <v>153</v>
      </c>
      <c r="D83" s="11" t="s">
        <v>154</v>
      </c>
      <c r="E83" s="11" t="s">
        <v>154</v>
      </c>
      <c r="F83" s="11" t="s">
        <v>44</v>
      </c>
      <c r="G83" s="10">
        <v>3</v>
      </c>
      <c r="H83" s="10">
        <v>3</v>
      </c>
      <c r="I83" s="11" t="s">
        <v>92</v>
      </c>
      <c r="J83" s="12" t="s">
        <v>93</v>
      </c>
    </row>
    <row r="84" spans="1:10" ht="27.9" customHeight="1">
      <c r="A84" s="11" t="s">
        <v>86</v>
      </c>
      <c r="B84" s="11" t="s">
        <v>149</v>
      </c>
      <c r="C84" s="11" t="s">
        <v>155</v>
      </c>
      <c r="D84" s="11" t="s">
        <v>156</v>
      </c>
      <c r="E84" s="11" t="s">
        <v>156</v>
      </c>
      <c r="F84" s="11" t="s">
        <v>44</v>
      </c>
      <c r="G84" s="10">
        <v>1</v>
      </c>
      <c r="H84" s="10">
        <v>1</v>
      </c>
      <c r="I84" s="11" t="s">
        <v>92</v>
      </c>
      <c r="J84" s="12" t="s">
        <v>93</v>
      </c>
    </row>
    <row r="85" spans="1:10" ht="27.9" customHeight="1">
      <c r="A85" s="11" t="s">
        <v>86</v>
      </c>
      <c r="B85" s="11" t="s">
        <v>149</v>
      </c>
      <c r="C85" s="11" t="s">
        <v>157</v>
      </c>
      <c r="D85" s="11" t="s">
        <v>158</v>
      </c>
      <c r="E85" s="11" t="s">
        <v>158</v>
      </c>
      <c r="F85" s="11" t="s">
        <v>44</v>
      </c>
      <c r="G85" s="10">
        <v>1</v>
      </c>
      <c r="H85" s="10">
        <v>1</v>
      </c>
      <c r="I85" s="11" t="s">
        <v>159</v>
      </c>
      <c r="J85" s="12" t="s">
        <v>160</v>
      </c>
    </row>
    <row r="86" spans="1:10" ht="27.9" customHeight="1">
      <c r="A86" s="11" t="s">
        <v>86</v>
      </c>
      <c r="B86" s="11" t="s">
        <v>149</v>
      </c>
      <c r="C86" s="11" t="s">
        <v>161</v>
      </c>
      <c r="D86" s="11" t="s">
        <v>162</v>
      </c>
      <c r="E86" s="11" t="s">
        <v>162</v>
      </c>
      <c r="F86" s="11" t="s">
        <v>44</v>
      </c>
      <c r="G86" s="10">
        <v>1</v>
      </c>
      <c r="H86" s="10">
        <v>1</v>
      </c>
      <c r="I86" s="11" t="s">
        <v>92</v>
      </c>
      <c r="J86" s="12" t="s">
        <v>93</v>
      </c>
    </row>
    <row r="87" spans="1:10" ht="27.9" customHeight="1">
      <c r="A87" s="11" t="s">
        <v>86</v>
      </c>
      <c r="B87" s="11" t="s">
        <v>149</v>
      </c>
      <c r="C87" s="11" t="s">
        <v>163</v>
      </c>
      <c r="D87" s="11" t="s">
        <v>164</v>
      </c>
      <c r="E87" s="11" t="s">
        <v>164</v>
      </c>
      <c r="F87" s="11" t="s">
        <v>44</v>
      </c>
      <c r="G87" s="10">
        <v>1</v>
      </c>
      <c r="H87" s="10">
        <v>1</v>
      </c>
      <c r="I87" s="11" t="s">
        <v>92</v>
      </c>
      <c r="J87" s="12" t="s">
        <v>93</v>
      </c>
    </row>
    <row r="88" spans="1:10" ht="27.9" customHeight="1">
      <c r="A88" s="11" t="s">
        <v>86</v>
      </c>
      <c r="B88" s="11" t="s">
        <v>149</v>
      </c>
      <c r="C88" s="11" t="s">
        <v>165</v>
      </c>
      <c r="D88" s="11" t="s">
        <v>166</v>
      </c>
      <c r="E88" s="11" t="s">
        <v>166</v>
      </c>
      <c r="F88" s="11" t="s">
        <v>44</v>
      </c>
      <c r="G88" s="10">
        <v>1</v>
      </c>
      <c r="H88" s="10">
        <v>1</v>
      </c>
      <c r="I88" s="11" t="s">
        <v>92</v>
      </c>
      <c r="J88" s="12" t="s">
        <v>93</v>
      </c>
    </row>
    <row r="89" spans="1:10" ht="27.9" customHeight="1">
      <c r="A89" s="11" t="s">
        <v>86</v>
      </c>
      <c r="B89" s="11" t="s">
        <v>149</v>
      </c>
      <c r="C89" s="11" t="s">
        <v>167</v>
      </c>
      <c r="D89" s="11" t="s">
        <v>168</v>
      </c>
      <c r="E89" s="11" t="s">
        <v>168</v>
      </c>
      <c r="F89" s="11" t="s">
        <v>44</v>
      </c>
      <c r="G89" s="10">
        <v>1</v>
      </c>
      <c r="H89" s="10">
        <v>1</v>
      </c>
      <c r="I89" s="11" t="s">
        <v>92</v>
      </c>
      <c r="J89" s="12" t="s">
        <v>93</v>
      </c>
    </row>
    <row r="90" spans="1:10" ht="27.9" customHeight="1">
      <c r="A90" s="11" t="s">
        <v>86</v>
      </c>
      <c r="B90" s="11" t="s">
        <v>149</v>
      </c>
      <c r="C90" s="11" t="s">
        <v>169</v>
      </c>
      <c r="D90" s="11" t="s">
        <v>156</v>
      </c>
      <c r="E90" s="11" t="s">
        <v>156</v>
      </c>
      <c r="F90" s="11" t="s">
        <v>44</v>
      </c>
      <c r="G90" s="10">
        <v>1</v>
      </c>
      <c r="H90" s="10">
        <v>1</v>
      </c>
      <c r="I90" s="11" t="s">
        <v>92</v>
      </c>
      <c r="J90" s="12" t="s">
        <v>93</v>
      </c>
    </row>
    <row r="91" spans="1:10" ht="27.9" customHeight="1">
      <c r="A91" s="11" t="s">
        <v>86</v>
      </c>
      <c r="B91" s="11" t="s">
        <v>170</v>
      </c>
      <c r="C91" s="11" t="s">
        <v>171</v>
      </c>
      <c r="D91" s="11" t="s">
        <v>172</v>
      </c>
      <c r="E91" s="11" t="s">
        <v>172</v>
      </c>
      <c r="F91" s="11" t="s">
        <v>44</v>
      </c>
      <c r="G91" s="10">
        <v>1</v>
      </c>
      <c r="H91" s="10">
        <v>1</v>
      </c>
      <c r="I91" s="11" t="s">
        <v>92</v>
      </c>
      <c r="J91" s="12" t="s">
        <v>93</v>
      </c>
    </row>
    <row r="92" spans="1:10" ht="27.9" customHeight="1">
      <c r="A92" s="11" t="s">
        <v>86</v>
      </c>
      <c r="B92" s="11" t="s">
        <v>170</v>
      </c>
      <c r="C92" s="11" t="s">
        <v>171</v>
      </c>
      <c r="D92" s="11" t="s">
        <v>172</v>
      </c>
      <c r="E92" s="11" t="s">
        <v>172</v>
      </c>
      <c r="F92" s="11" t="s">
        <v>44</v>
      </c>
      <c r="G92" s="10">
        <v>1</v>
      </c>
      <c r="H92" s="10">
        <v>1</v>
      </c>
      <c r="I92" s="11" t="s">
        <v>92</v>
      </c>
      <c r="J92" s="12" t="s">
        <v>93</v>
      </c>
    </row>
    <row r="93" spans="1:10" ht="27.9" customHeight="1">
      <c r="A93" s="11" t="s">
        <v>86</v>
      </c>
      <c r="B93" s="11" t="s">
        <v>170</v>
      </c>
      <c r="C93" s="11" t="s">
        <v>173</v>
      </c>
      <c r="D93" s="11" t="s">
        <v>174</v>
      </c>
      <c r="E93" s="11" t="s">
        <v>174</v>
      </c>
      <c r="F93" s="11" t="s">
        <v>44</v>
      </c>
      <c r="G93" s="10">
        <v>1</v>
      </c>
      <c r="H93" s="10">
        <v>1</v>
      </c>
      <c r="I93" s="11" t="s">
        <v>92</v>
      </c>
      <c r="J93" s="12" t="s">
        <v>93</v>
      </c>
    </row>
    <row r="94" spans="1:10" ht="27.9" customHeight="1">
      <c r="A94" s="11" t="s">
        <v>175</v>
      </c>
      <c r="B94" s="11" t="s">
        <v>176</v>
      </c>
      <c r="C94" s="11" t="s">
        <v>177</v>
      </c>
      <c r="D94" s="11" t="s">
        <v>151</v>
      </c>
      <c r="E94" s="11" t="s">
        <v>151</v>
      </c>
      <c r="F94" s="11" t="s">
        <v>44</v>
      </c>
      <c r="G94" s="10">
        <v>1</v>
      </c>
      <c r="H94" s="10">
        <v>1</v>
      </c>
      <c r="I94" s="11" t="s">
        <v>159</v>
      </c>
      <c r="J94" s="12" t="s">
        <v>160</v>
      </c>
    </row>
    <row r="95" spans="1:10" ht="27.9" customHeight="1">
      <c r="A95" s="13" t="s">
        <v>175</v>
      </c>
      <c r="B95" s="13" t="s">
        <v>176</v>
      </c>
      <c r="C95" s="11" t="s">
        <v>177</v>
      </c>
      <c r="D95" s="13" t="s">
        <v>151</v>
      </c>
      <c r="E95" s="13" t="s">
        <v>151</v>
      </c>
      <c r="F95" s="11" t="s">
        <v>44</v>
      </c>
      <c r="G95" s="10">
        <v>1</v>
      </c>
      <c r="H95" s="10">
        <v>1</v>
      </c>
      <c r="I95" s="11" t="s">
        <v>159</v>
      </c>
      <c r="J95" s="12" t="s">
        <v>160</v>
      </c>
    </row>
    <row r="96" spans="1:10" ht="27.9" customHeight="1">
      <c r="A96" s="11" t="s">
        <v>175</v>
      </c>
      <c r="B96" s="11" t="s">
        <v>176</v>
      </c>
      <c r="C96" s="11" t="s">
        <v>178</v>
      </c>
      <c r="D96" s="11" t="s">
        <v>151</v>
      </c>
      <c r="E96" s="11" t="s">
        <v>151</v>
      </c>
      <c r="F96" s="11" t="s">
        <v>44</v>
      </c>
      <c r="G96" s="10">
        <v>1</v>
      </c>
      <c r="H96" s="10">
        <v>1</v>
      </c>
      <c r="I96" s="11" t="s">
        <v>159</v>
      </c>
      <c r="J96" s="12" t="s">
        <v>179</v>
      </c>
    </row>
    <row r="97" spans="1:16" ht="27.9" customHeight="1">
      <c r="A97" s="11" t="s">
        <v>175</v>
      </c>
      <c r="B97" s="11" t="s">
        <v>176</v>
      </c>
      <c r="C97" s="11" t="s">
        <v>180</v>
      </c>
      <c r="D97" s="11" t="s">
        <v>151</v>
      </c>
      <c r="E97" s="11" t="s">
        <v>151</v>
      </c>
      <c r="F97" s="11" t="s">
        <v>44</v>
      </c>
      <c r="G97" s="10">
        <v>1</v>
      </c>
      <c r="H97" s="10">
        <v>1</v>
      </c>
      <c r="I97" s="11" t="s">
        <v>159</v>
      </c>
      <c r="J97" s="12" t="s">
        <v>160</v>
      </c>
    </row>
    <row r="98" spans="1:16" ht="27.9" customHeight="1">
      <c r="A98" s="11" t="s">
        <v>175</v>
      </c>
      <c r="B98" s="11" t="s">
        <v>181</v>
      </c>
      <c r="C98" s="11" t="s">
        <v>182</v>
      </c>
      <c r="D98" s="11" t="s">
        <v>96</v>
      </c>
      <c r="E98" s="11" t="s">
        <v>96</v>
      </c>
      <c r="F98" s="11" t="s">
        <v>44</v>
      </c>
      <c r="G98" s="10">
        <v>1</v>
      </c>
      <c r="H98" s="10">
        <v>1</v>
      </c>
      <c r="I98" s="11" t="s">
        <v>159</v>
      </c>
      <c r="J98" s="12" t="s">
        <v>160</v>
      </c>
    </row>
    <row r="99" spans="1:16" ht="27.9" customHeight="1">
      <c r="A99" s="11" t="s">
        <v>175</v>
      </c>
      <c r="B99" s="11" t="s">
        <v>181</v>
      </c>
      <c r="C99" s="11" t="s">
        <v>183</v>
      </c>
      <c r="D99" s="11" t="s">
        <v>96</v>
      </c>
      <c r="E99" s="11" t="s">
        <v>96</v>
      </c>
      <c r="F99" s="11" t="s">
        <v>44</v>
      </c>
      <c r="G99" s="10">
        <v>1</v>
      </c>
      <c r="H99" s="10">
        <v>1</v>
      </c>
      <c r="I99" s="11" t="s">
        <v>159</v>
      </c>
      <c r="J99" s="12" t="s">
        <v>179</v>
      </c>
    </row>
    <row r="100" spans="1:16" ht="27.9" customHeight="1">
      <c r="A100" s="11" t="s">
        <v>175</v>
      </c>
      <c r="B100" s="11" t="s">
        <v>181</v>
      </c>
      <c r="C100" s="11" t="s">
        <v>184</v>
      </c>
      <c r="D100" s="11" t="s">
        <v>151</v>
      </c>
      <c r="E100" s="11" t="s">
        <v>151</v>
      </c>
      <c r="F100" s="11" t="s">
        <v>44</v>
      </c>
      <c r="G100" s="10">
        <v>1</v>
      </c>
      <c r="H100" s="10">
        <v>1</v>
      </c>
      <c r="I100" s="11" t="s">
        <v>159</v>
      </c>
      <c r="J100" s="12" t="s">
        <v>179</v>
      </c>
    </row>
    <row r="101" spans="1:16" ht="27.9" customHeight="1">
      <c r="A101" s="11" t="s">
        <v>175</v>
      </c>
      <c r="B101" s="11" t="s">
        <v>181</v>
      </c>
      <c r="C101" s="11" t="s">
        <v>185</v>
      </c>
      <c r="D101" s="11" t="s">
        <v>96</v>
      </c>
      <c r="E101" s="11" t="s">
        <v>96</v>
      </c>
      <c r="F101" s="11" t="s">
        <v>44</v>
      </c>
      <c r="G101" s="10">
        <v>1</v>
      </c>
      <c r="H101" s="10">
        <v>1</v>
      </c>
      <c r="I101" s="11" t="s">
        <v>159</v>
      </c>
      <c r="J101" s="12" t="s">
        <v>160</v>
      </c>
    </row>
    <row r="102" spans="1:16" ht="27.9" customHeight="1">
      <c r="A102" s="11" t="s">
        <v>175</v>
      </c>
      <c r="B102" s="11" t="s">
        <v>186</v>
      </c>
      <c r="C102" s="11" t="s">
        <v>187</v>
      </c>
      <c r="D102" s="11" t="s">
        <v>151</v>
      </c>
      <c r="E102" s="11" t="s">
        <v>151</v>
      </c>
      <c r="F102" s="11" t="s">
        <v>44</v>
      </c>
      <c r="G102" s="10">
        <v>2</v>
      </c>
      <c r="H102" s="10">
        <v>2</v>
      </c>
      <c r="I102" s="11" t="s">
        <v>159</v>
      </c>
      <c r="J102" s="12" t="s">
        <v>160</v>
      </c>
    </row>
    <row r="103" spans="1:16" ht="126.75" customHeight="1">
      <c r="A103" s="34" t="s">
        <v>188</v>
      </c>
      <c r="B103" s="35"/>
      <c r="C103" s="36" t="s">
        <v>189</v>
      </c>
      <c r="D103" s="37"/>
      <c r="E103" s="37"/>
      <c r="F103" s="37"/>
      <c r="G103" s="37"/>
      <c r="H103" s="37"/>
      <c r="I103" s="37"/>
      <c r="J103" s="37"/>
      <c r="K103" s="17"/>
      <c r="L103" s="17"/>
      <c r="M103" s="17"/>
      <c r="N103" s="17"/>
      <c r="O103" s="17"/>
      <c r="P103" s="17"/>
    </row>
    <row r="104" spans="1:16" ht="27" customHeight="1">
      <c r="A104" s="34" t="s">
        <v>190</v>
      </c>
      <c r="B104" s="35"/>
      <c r="C104" s="38" t="s">
        <v>191</v>
      </c>
      <c r="D104" s="39"/>
      <c r="E104" s="39"/>
      <c r="F104" s="39"/>
      <c r="G104" s="39"/>
      <c r="H104" s="39"/>
      <c r="I104" s="39"/>
      <c r="J104" s="40"/>
      <c r="K104" s="17"/>
      <c r="L104" s="17"/>
      <c r="M104" s="17"/>
      <c r="N104" s="17"/>
      <c r="O104" s="17"/>
      <c r="P104" s="17"/>
    </row>
    <row r="105" spans="1:16">
      <c r="K105" s="17"/>
      <c r="L105" s="17"/>
      <c r="M105" s="17"/>
      <c r="N105" s="17"/>
      <c r="O105" s="17"/>
      <c r="P105" s="17"/>
    </row>
    <row r="106" spans="1:16">
      <c r="K106" s="17"/>
      <c r="L106" s="17"/>
      <c r="M106" s="17"/>
      <c r="N106" s="17"/>
      <c r="O106" s="17"/>
      <c r="P106" s="17"/>
    </row>
  </sheetData>
  <mergeCells count="40">
    <mergeCell ref="I14:J14"/>
    <mergeCell ref="A103:B103"/>
    <mergeCell ref="C103:J103"/>
    <mergeCell ref="A104:B104"/>
    <mergeCell ref="C104:J104"/>
    <mergeCell ref="A14:A15"/>
    <mergeCell ref="B14:B15"/>
    <mergeCell ref="C14:C15"/>
    <mergeCell ref="D14:D15"/>
    <mergeCell ref="E14:E15"/>
    <mergeCell ref="F14:F15"/>
    <mergeCell ref="G14:G15"/>
    <mergeCell ref="H14:H15"/>
    <mergeCell ref="A11:B11"/>
    <mergeCell ref="B12:D12"/>
    <mergeCell ref="E12:J12"/>
    <mergeCell ref="B13:D13"/>
    <mergeCell ref="E13:J13"/>
    <mergeCell ref="A12:A13"/>
    <mergeCell ref="I10:I11"/>
    <mergeCell ref="J10:J11"/>
    <mergeCell ref="A7:B7"/>
    <mergeCell ref="I7:J7"/>
    <mergeCell ref="A8:B8"/>
    <mergeCell ref="A9:B9"/>
    <mergeCell ref="A10:B10"/>
    <mergeCell ref="I8:I9"/>
    <mergeCell ref="J8:J9"/>
    <mergeCell ref="A5:B5"/>
    <mergeCell ref="C5:D5"/>
    <mergeCell ref="F5:J5"/>
    <mergeCell ref="A6:B6"/>
    <mergeCell ref="C6:D6"/>
    <mergeCell ref="F6:J6"/>
    <mergeCell ref="A2:J2"/>
    <mergeCell ref="A3:J3"/>
    <mergeCell ref="A4:C4"/>
    <mergeCell ref="D4:E4"/>
    <mergeCell ref="F4:G4"/>
    <mergeCell ref="H4:J4"/>
  </mergeCells>
  <phoneticPr fontId="16" type="noConversion"/>
  <dataValidations count="7">
    <dataValidation type="custom" showInputMessage="1" showErrorMessage="1" errorTitle="温馨提示：" error="请检查左侧的“全年预算数”是否填数！“全年执行数”不能大于“全年预算数”！两者都不能小于0！“全年预算数”反映“年初预算数”经过调增、调减后的当年预算：&#10;&#10;若年初预算未调整，“全年预算数”=“年初预算数”；若年初项目调整了金额，两者可不相等；若是年内新增项目，无“年初预算数”，但有“全年预算数”。" sqref="E9">
      <formula1>AND(D9&gt;0,E9&gt;0,E9&lt;=D9)</formula1>
    </dataValidation>
    <dataValidation type="custom" allowBlank="1" showInputMessage="1" showErrorMessage="1" errorTitle="温馨提示：" error="产出指标的所有三级指标所赋分值之和，不能超过50分！&#10;&#10;效益指标的所有三级指标所赋分值之和，不能超过30分！&#10;&#10;满意度指标的所有三级指标所赋分值之和，不能超过10分！&#10;&#10;请检查分值设置和指标名称使用。" sqref="G102 H102 G16:G75 G76:G93 G94:G101 H16:H75 H76:H93 H94:H101">
      <formula1>AND(SUMIF(A:A,"产出指标",G:G)&lt;=50,SUMIF(A:A,"效益指标",G:G)&lt;=30,SUMIF(A:A,"满意度指标",G:G)&lt;=10)</formula1>
    </dataValidation>
    <dataValidation type="list" allowBlank="1" showInputMessage="1" showErrorMessage="1" sqref="A16:A102">
      <formula1>"产出指标,效益指标,满意度指标"</formula1>
    </dataValidation>
    <dataValidation type="list" allowBlank="1" showInputMessage="1" showErrorMessage="1" sqref="B16:B102">
      <formula1>"数量指标,质量指标,时效指标,成本指标,经济效益,社会效益,生态效益,可持续影响,受益对象,服务对象,社会公众"</formula1>
    </dataValidation>
    <dataValidation type="custom" showInputMessage="1" showErrorMessage="1" errorTitle="温馨提示：" error="请检查左侧的“全年预算数”是否填数！且“全年执行数”不能大于“全年预算数”！“全年预算数”反映“年初预算数”经过调增、调减后的当年预算：&#10;&#10;年初预算未调整，“全年预算数”=“年初预算数”；年初项目调整了金额，两者可不相等；年内新增项目，无“年初预算数”，但有“全年预算数”。" sqref="E10:E11">
      <formula1>AND(D10&gt;0,E10&gt;0,E10&lt;=D10)</formula1>
    </dataValidation>
    <dataValidation type="list" allowBlank="1" showInputMessage="1" showErrorMessage="1" sqref="I16:I102">
      <formula1>"判断赋分法,简单比例法,门槛比例法,区间赋分法,分级分档法,行业考评法,其他方法"</formula1>
    </dataValidation>
    <dataValidation type="list" allowBlank="1" showInputMessage="1" showErrorMessage="1" sqref="F16:F102">
      <formula1>"正式资料,工作资料,原始凭据,说明材料"</formula1>
    </dataValidation>
  </dataValidations>
  <printOptions horizontalCentered="1"/>
  <pageMargins left="0.43307086614173201" right="0.43307086614173201" top="0.39370078740157499" bottom="0.39370078740157499" header="0.31496062992126" footer="0.19685039370078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CZJ</cp:lastModifiedBy>
  <cp:lastPrinted>2022-02-19T02:33:00Z</cp:lastPrinted>
  <dcterms:created xsi:type="dcterms:W3CDTF">2019-07-08T16:04:00Z</dcterms:created>
  <dcterms:modified xsi:type="dcterms:W3CDTF">2025-08-15T07:49:22Z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F33169F9CA52415586A5171775EF409A</vt:lpwstr>
  </property>
  <property fmtid="{D5CDD505-2E9C-101B-9397-08002B2CF9AE}" pid="3" name="KSOProductBuildVer">
    <vt:lpwstr>2052-11.1.0.12358</vt:lpwstr>
  </property>
</Properties>
</file>