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招商经费" sheetId="1" r:id="rId1"/>
  </sheets>
  <definedNames>
    <definedName name="_xlnm.Print_Titles" localSheetId="0">招商经费!$14:$15</definedName>
  </definedNames>
  <calcPr calcId="124519"/>
</workbook>
</file>

<file path=xl/calcChain.xml><?xml version="1.0" encoding="utf-8"?>
<calcChain xmlns="http://schemas.openxmlformats.org/spreadsheetml/2006/main">
  <c r="F11" i="1"/>
  <c r="J10"/>
  <c r="F10"/>
  <c r="F9"/>
  <c r="J8"/>
  <c r="H8"/>
  <c r="F8"/>
  <c r="E8"/>
  <c r="D8"/>
  <c r="C8"/>
</calcChain>
</file>

<file path=xl/sharedStrings.xml><?xml version="1.0" encoding="utf-8"?>
<sst xmlns="http://schemas.openxmlformats.org/spreadsheetml/2006/main" count="111" uniqueCount="88">
  <si>
    <t>附件3</t>
  </si>
  <si>
    <t>项目支出绩效单位自评表</t>
  </si>
  <si>
    <t>（2022年度）</t>
  </si>
  <si>
    <t>项目联系人：臧鑫</t>
  </si>
  <si>
    <t>联系电话：85161728</t>
  </si>
  <si>
    <t>财务联系人：刘青</t>
  </si>
  <si>
    <t>联系电话：86988245</t>
  </si>
  <si>
    <t>项目名称</t>
  </si>
  <si>
    <t>招商经费</t>
  </si>
  <si>
    <t>项目实施单位</t>
  </si>
  <si>
    <t>青岛市黄岛区财政局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</si>
  <si>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</si>
  <si>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</si>
  <si>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</si>
  <si>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</si>
  <si>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</si>
  <si>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</si>
  <si>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</si>
  <si>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</si>
  <si>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</si>
  <si>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</si>
  <si>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</si>
  <si>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</si>
  <si>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</si>
  <si>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</si>
  <si>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</si>
  <si>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</si>
  <si>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</si>
  <si>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</si>
  <si>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</si>
  <si>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</si>
  <si>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更好地满足招商引资工作需要。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</si>
  <si>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</si>
  <si>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</si>
  <si>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</si>
  <si>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</si>
  <si>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</si>
  <si>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</si>
  <si>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</si>
  <si>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</si>
  <si>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</si>
  <si>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</si>
  <si>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</si>
  <si>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国内招商引资洽谈次数</t>
  </si>
  <si>
    <t>=6次</t>
  </si>
  <si>
    <t>近三年均值</t>
  </si>
  <si>
    <t>简单比例法</t>
  </si>
  <si>
    <t>正向计算</t>
  </si>
  <si>
    <t>质量指标</t>
  </si>
  <si>
    <t>=100%</t>
  </si>
  <si>
    <t>时效指标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</si>
  <si>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  <scheme val="minor"/>
      </rPr>
      <t>12月31日</t>
    </r>
  </si>
  <si>
    <t>判断赋分法</t>
  </si>
  <si>
    <t>单一评判</t>
  </si>
  <si>
    <t>成本指标</t>
  </si>
  <si>
    <t>≦10万元</t>
  </si>
  <si>
    <t>预算支出范围内</t>
  </si>
  <si>
    <t>效益指标</t>
  </si>
  <si>
    <t>经济效益</t>
  </si>
  <si>
    <t>促进增收</t>
  </si>
  <si>
    <t>年度重点工作计划</t>
  </si>
  <si>
    <t>社会效益</t>
  </si>
  <si>
    <t>明显促进</t>
  </si>
  <si>
    <t>满意度指标</t>
  </si>
  <si>
    <t>受益对象</t>
  </si>
  <si>
    <t>服务对象满意</t>
  </si>
  <si>
    <t>≥90%</t>
  </si>
  <si>
    <t>自评低于80分或完成值偏离目标值上30%的
原因分析及拟采取措施</t>
  </si>
  <si>
    <t>预算完成率96.03%。</t>
  </si>
  <si>
    <t>重大事项披露</t>
  </si>
  <si>
    <t xml:space="preserve">无  </t>
  </si>
  <si>
    <t>更好地满足招商引资工作需要。</t>
    <phoneticPr fontId="13" type="noConversion"/>
  </si>
  <si>
    <t>≥90%</t>
    <phoneticPr fontId="13" type="noConversion"/>
  </si>
  <si>
    <t>调查</t>
    <phoneticPr fontId="13" type="noConversion"/>
  </si>
  <si>
    <t>判断赋分法</t>
    <phoneticPr fontId="13" type="noConversion"/>
  </si>
  <si>
    <t>一定程度上促进财政增收</t>
    <phoneticPr fontId="13" type="noConversion"/>
  </si>
  <si>
    <t>促进区内业态结构优化</t>
    <phoneticPr fontId="13" type="noConversion"/>
  </si>
  <si>
    <t>年度重点工作计划</t>
    <phoneticPr fontId="13" type="noConversion"/>
  </si>
  <si>
    <t>资金拨付及时性</t>
    <phoneticPr fontId="13" type="noConversion"/>
  </si>
  <si>
    <r>
      <t>≦</t>
    </r>
    <r>
      <rPr>
        <sz val="10"/>
        <color rgb="FF000000"/>
        <rFont val="宋体"/>
        <charset val="134"/>
        <scheme val="minor"/>
      </rPr>
      <t>12月31日</t>
    </r>
    <phoneticPr fontId="13" type="noConversion"/>
  </si>
  <si>
    <t>经费标准执行准确率</t>
    <phoneticPr fontId="13" type="noConversion"/>
  </si>
  <si>
    <t>=100%</t>
    <phoneticPr fontId="13" type="noConversion"/>
  </si>
  <si>
    <t>门槛比例法</t>
    <phoneticPr fontId="13" type="noConversion"/>
  </si>
  <si>
    <t>门槛比例70%</t>
    <phoneticPr fontId="13" type="noConversion"/>
  </si>
  <si>
    <t>国内招商引资洽谈经费</t>
    <phoneticPr fontId="13" type="noConversion"/>
  </si>
  <si>
    <t>≦10万元</t>
    <phoneticPr fontId="13" type="noConversion"/>
  </si>
  <si>
    <t>区间赋分法</t>
    <phoneticPr fontId="13" type="noConversion"/>
  </si>
  <si>
    <t>划分四个区间对应得分</t>
    <phoneticPr fontId="13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</si>
</sst>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2" applyFont="1" applyFill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0" fillId="0" borderId="0" xfId="0" applyBorder="1">
      <alignment vertical="center"/>
    </xf>
    <xf numFmtId="0" fontId="8" fillId="0" borderId="4" xfId="0" quotePrefix="1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J19" sqref="J19"/>
    </sheetView>
  </sheetViews>
  <sheetFormatPr defaultColWidth="9" defaultRowHeight="13.5"/>
  <cols>
    <col min="1" max="1" width="10.625" customWidth="1"/>
    <col min="2" max="2" width="10.25" customWidth="1"/>
    <col min="3" max="3" width="24.625" customWidth="1"/>
    <col min="4" max="5" width="20.625" customWidth="1"/>
    <col min="6" max="6" width="11.625" customWidth="1"/>
    <col min="7" max="8" width="7.625" customWidth="1"/>
    <col min="9" max="9" width="9.625" customWidth="1"/>
    <col min="10" max="10" width="15.625" customWidth="1"/>
  </cols>
  <sheetData>
    <row r="1" spans="1:10" ht="20.25">
      <c r="A1" s="2" t="s">
        <v>0</v>
      </c>
    </row>
    <row r="2" spans="1:10" ht="27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" customFormat="1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 t="s">
        <v>6</v>
      </c>
      <c r="I4" s="22"/>
    </row>
    <row r="5" spans="1:10" ht="18" customHeight="1">
      <c r="A5" s="23" t="s">
        <v>7</v>
      </c>
      <c r="B5" s="24"/>
      <c r="C5" s="25" t="s">
        <v>8</v>
      </c>
      <c r="D5" s="26"/>
      <c r="E5" s="3" t="s">
        <v>9</v>
      </c>
      <c r="F5" s="25" t="s">
        <v>10</v>
      </c>
      <c r="G5" s="27"/>
      <c r="H5" s="27"/>
      <c r="I5" s="27"/>
      <c r="J5" s="26"/>
    </row>
    <row r="6" spans="1:10" ht="18" customHeight="1">
      <c r="A6" s="23" t="s">
        <v>11</v>
      </c>
      <c r="B6" s="24"/>
      <c r="C6" s="25" t="s">
        <v>10</v>
      </c>
      <c r="D6" s="26"/>
      <c r="E6" s="3" t="s">
        <v>12</v>
      </c>
      <c r="F6" s="25" t="s">
        <v>10</v>
      </c>
      <c r="G6" s="27"/>
      <c r="H6" s="27"/>
      <c r="I6" s="27"/>
      <c r="J6" s="26"/>
    </row>
    <row r="7" spans="1:10" ht="18" customHeight="1">
      <c r="A7" s="28" t="s">
        <v>13</v>
      </c>
      <c r="B7" s="29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7">
        <f>C9+C10+C11</f>
        <v>10</v>
      </c>
      <c r="D8" s="7">
        <f t="shared" ref="D8:E8" si="0">D9+D10+D11</f>
        <v>10</v>
      </c>
      <c r="E8" s="7">
        <f t="shared" si="0"/>
        <v>8.0291800000000002</v>
      </c>
      <c r="F8" s="8">
        <f>IF(E8=0,0,E8/D8)</f>
        <v>0.80291800000000002</v>
      </c>
      <c r="G8" s="9">
        <v>10</v>
      </c>
      <c r="H8" s="10">
        <f>10*F8</f>
        <v>8.0291800000000002</v>
      </c>
      <c r="I8" s="55" t="s">
        <v>22</v>
      </c>
      <c r="J8" s="57">
        <f>H8+SUM(H16:H22)</f>
        <v>96.029179999999997</v>
      </c>
    </row>
    <row r="9" spans="1:10" ht="18" customHeight="1">
      <c r="A9" s="32" t="s">
        <v>23</v>
      </c>
      <c r="B9" s="33"/>
      <c r="C9" s="11">
        <v>10</v>
      </c>
      <c r="D9" s="11">
        <v>10</v>
      </c>
      <c r="E9" s="11">
        <v>8.0291800000000002</v>
      </c>
      <c r="F9" s="8">
        <f>IF(E9=0,0,E9/D9)</f>
        <v>0.80291800000000002</v>
      </c>
      <c r="G9" s="3" t="s">
        <v>24</v>
      </c>
      <c r="H9" s="3" t="s">
        <v>24</v>
      </c>
      <c r="I9" s="55"/>
      <c r="J9" s="58"/>
    </row>
    <row r="10" spans="1:10" ht="18" customHeight="1">
      <c r="A10" s="34" t="s">
        <v>25</v>
      </c>
      <c r="B10" s="35"/>
      <c r="C10" s="11"/>
      <c r="D10" s="11"/>
      <c r="E10" s="11"/>
      <c r="F10" s="8">
        <f t="shared" ref="F10:F11" si="1">IF(E10=0,0,E10/D10)</f>
        <v>0</v>
      </c>
      <c r="G10" s="3" t="s">
        <v>24</v>
      </c>
      <c r="H10" s="3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1"/>
      <c r="D11" s="11"/>
      <c r="E11" s="11"/>
      <c r="F11" s="8">
        <f t="shared" si="1"/>
        <v>0</v>
      </c>
      <c r="G11" s="3" t="s">
        <v>24</v>
      </c>
      <c r="H11" s="3" t="s">
        <v>24</v>
      </c>
      <c r="I11" s="56"/>
      <c r="J11" s="59"/>
    </row>
    <row r="12" spans="1:10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3"/>
      <c r="B13" s="42" t="s">
        <v>71</v>
      </c>
      <c r="C13" s="43"/>
      <c r="D13" s="44"/>
      <c r="E13" s="42" t="s">
        <v>31</v>
      </c>
      <c r="F13" s="43"/>
      <c r="G13" s="43"/>
      <c r="H13" s="43"/>
      <c r="I13" s="43"/>
      <c r="J13" s="44"/>
    </row>
    <row r="14" spans="1:10" ht="15" customHeight="1">
      <c r="A14" s="52" t="s">
        <v>32</v>
      </c>
      <c r="B14" s="52" t="s">
        <v>33</v>
      </c>
      <c r="C14" s="52" t="s">
        <v>34</v>
      </c>
      <c r="D14" s="52" t="s">
        <v>35</v>
      </c>
      <c r="E14" s="52" t="s">
        <v>36</v>
      </c>
      <c r="F14" s="52" t="s">
        <v>37</v>
      </c>
      <c r="G14" s="54" t="s">
        <v>18</v>
      </c>
      <c r="H14" s="54" t="s">
        <v>19</v>
      </c>
      <c r="I14" s="39" t="s">
        <v>38</v>
      </c>
      <c r="J14" s="41"/>
    </row>
    <row r="15" spans="1:10" ht="15" customHeight="1">
      <c r="A15" s="53"/>
      <c r="B15" s="53"/>
      <c r="C15" s="53"/>
      <c r="D15" s="53"/>
      <c r="E15" s="53"/>
      <c r="F15" s="53"/>
      <c r="G15" s="54"/>
      <c r="H15" s="54"/>
      <c r="I15" s="4" t="s">
        <v>39</v>
      </c>
      <c r="J15" s="4" t="s">
        <v>40</v>
      </c>
    </row>
    <row r="16" spans="1:10" ht="27.95" customHeight="1">
      <c r="A16" s="12" t="s">
        <v>41</v>
      </c>
      <c r="B16" s="12" t="s">
        <v>42</v>
      </c>
      <c r="C16" s="12" t="s">
        <v>43</v>
      </c>
      <c r="D16" s="18" t="s">
        <v>44</v>
      </c>
      <c r="E16" s="18" t="s">
        <v>44</v>
      </c>
      <c r="F16" s="14" t="s">
        <v>45</v>
      </c>
      <c r="G16" s="11">
        <v>10</v>
      </c>
      <c r="H16" s="11">
        <v>10</v>
      </c>
      <c r="I16" s="12" t="s">
        <v>46</v>
      </c>
      <c r="J16" s="14" t="s">
        <v>47</v>
      </c>
    </row>
    <row r="17" spans="1:16" ht="27.95" customHeight="1">
      <c r="A17" s="12" t="s">
        <v>41</v>
      </c>
      <c r="B17" s="12" t="s">
        <v>48</v>
      </c>
      <c r="C17" s="12" t="s">
        <v>80</v>
      </c>
      <c r="D17" s="19" t="s">
        <v>81</v>
      </c>
      <c r="E17" s="19" t="s">
        <v>49</v>
      </c>
      <c r="F17" s="14" t="s">
        <v>45</v>
      </c>
      <c r="G17" s="11">
        <v>10</v>
      </c>
      <c r="H17" s="11">
        <v>10</v>
      </c>
      <c r="I17" s="12" t="s">
        <v>82</v>
      </c>
      <c r="J17" s="14" t="s">
        <v>83</v>
      </c>
    </row>
    <row r="18" spans="1:16" ht="27.95" customHeight="1">
      <c r="A18" s="12" t="s">
        <v>41</v>
      </c>
      <c r="B18" s="12" t="s">
        <v>50</v>
      </c>
      <c r="C18" s="12" t="s">
        <v>78</v>
      </c>
      <c r="D18" s="13" t="s">
        <v>79</v>
      </c>
      <c r="E18" s="13" t="s">
        <v>51</v>
      </c>
      <c r="F18" s="14" t="s">
        <v>45</v>
      </c>
      <c r="G18" s="11">
        <v>20</v>
      </c>
      <c r="H18" s="11">
        <v>20</v>
      </c>
      <c r="I18" s="12" t="s">
        <v>52</v>
      </c>
      <c r="J18" s="14" t="s">
        <v>53</v>
      </c>
    </row>
    <row r="19" spans="1:16" ht="27.95" customHeight="1">
      <c r="A19" s="12" t="s">
        <v>41</v>
      </c>
      <c r="B19" s="12" t="s">
        <v>54</v>
      </c>
      <c r="C19" s="12" t="s">
        <v>84</v>
      </c>
      <c r="D19" s="12" t="s">
        <v>85</v>
      </c>
      <c r="E19" s="12" t="s">
        <v>55</v>
      </c>
      <c r="F19" s="15" t="s">
        <v>56</v>
      </c>
      <c r="G19" s="11">
        <v>10</v>
      </c>
      <c r="H19" s="11">
        <v>10</v>
      </c>
      <c r="I19" s="12" t="s">
        <v>86</v>
      </c>
      <c r="J19" s="14" t="s">
        <v>87</v>
      </c>
    </row>
    <row r="20" spans="1:16" ht="27.95" customHeight="1">
      <c r="A20" s="12" t="s">
        <v>57</v>
      </c>
      <c r="B20" s="12" t="s">
        <v>58</v>
      </c>
      <c r="C20" s="12" t="s">
        <v>75</v>
      </c>
      <c r="D20" s="12" t="s">
        <v>59</v>
      </c>
      <c r="E20" s="12" t="s">
        <v>59</v>
      </c>
      <c r="F20" s="16" t="s">
        <v>77</v>
      </c>
      <c r="G20" s="11">
        <v>20</v>
      </c>
      <c r="H20" s="11">
        <v>20</v>
      </c>
      <c r="I20" s="12" t="s">
        <v>74</v>
      </c>
      <c r="J20" s="14" t="s">
        <v>53</v>
      </c>
    </row>
    <row r="21" spans="1:16" ht="27.95" customHeight="1">
      <c r="A21" s="12" t="s">
        <v>57</v>
      </c>
      <c r="B21" s="12" t="s">
        <v>61</v>
      </c>
      <c r="C21" s="12" t="s">
        <v>76</v>
      </c>
      <c r="D21" s="12" t="s">
        <v>62</v>
      </c>
      <c r="E21" s="12" t="s">
        <v>62</v>
      </c>
      <c r="F21" s="16" t="s">
        <v>60</v>
      </c>
      <c r="G21" s="11">
        <v>10</v>
      </c>
      <c r="H21" s="11">
        <v>10</v>
      </c>
      <c r="I21" s="12" t="s">
        <v>52</v>
      </c>
      <c r="J21" s="14" t="s">
        <v>53</v>
      </c>
    </row>
    <row r="22" spans="1:16" ht="27.95" customHeight="1">
      <c r="A22" s="12" t="s">
        <v>63</v>
      </c>
      <c r="B22" s="12" t="s">
        <v>64</v>
      </c>
      <c r="C22" s="12" t="s">
        <v>65</v>
      </c>
      <c r="D22" s="12" t="s">
        <v>66</v>
      </c>
      <c r="E22" s="12" t="s">
        <v>72</v>
      </c>
      <c r="F22" s="16" t="s">
        <v>73</v>
      </c>
      <c r="G22" s="11">
        <v>10</v>
      </c>
      <c r="H22" s="11">
        <v>8</v>
      </c>
      <c r="I22" s="12" t="s">
        <v>74</v>
      </c>
      <c r="J22" s="14" t="s">
        <v>53</v>
      </c>
    </row>
    <row r="23" spans="1:16" ht="126.75" customHeight="1">
      <c r="A23" s="45" t="s">
        <v>67</v>
      </c>
      <c r="B23" s="46"/>
      <c r="C23" s="47" t="s">
        <v>68</v>
      </c>
      <c r="D23" s="48"/>
      <c r="E23" s="48"/>
      <c r="F23" s="48"/>
      <c r="G23" s="48"/>
      <c r="H23" s="48"/>
      <c r="I23" s="48"/>
      <c r="J23" s="48"/>
      <c r="K23" s="17"/>
      <c r="L23" s="17"/>
      <c r="M23" s="17"/>
      <c r="N23" s="17"/>
      <c r="O23" s="17"/>
      <c r="P23" s="17"/>
    </row>
    <row r="24" spans="1:16" ht="27" customHeight="1">
      <c r="A24" s="45" t="s">
        <v>69</v>
      </c>
      <c r="B24" s="46"/>
      <c r="C24" s="49" t="s">
        <v>70</v>
      </c>
      <c r="D24" s="50"/>
      <c r="E24" s="50"/>
      <c r="F24" s="50"/>
      <c r="G24" s="50"/>
      <c r="H24" s="50"/>
      <c r="I24" s="50"/>
      <c r="J24" s="51"/>
      <c r="K24" s="17"/>
      <c r="L24" s="17"/>
      <c r="M24" s="17"/>
      <c r="N24" s="17"/>
      <c r="O24" s="17"/>
      <c r="P24" s="17"/>
    </row>
    <row r="25" spans="1:16">
      <c r="K25" s="17"/>
      <c r="L25" s="17"/>
      <c r="M25" s="17"/>
      <c r="N25" s="17"/>
      <c r="O25" s="17"/>
      <c r="P25" s="17"/>
    </row>
    <row r="26" spans="1:16">
      <c r="K26" s="17"/>
      <c r="L26" s="17"/>
      <c r="M26" s="17"/>
      <c r="N26" s="17"/>
      <c r="O26" s="17"/>
      <c r="P26" s="17"/>
    </row>
  </sheetData>
  <mergeCells count="40"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G4"/>
    <mergeCell ref="H4:I4"/>
  </mergeCells>
  <phoneticPr fontId="13" type="noConversion"/>
  <dataValidations count="6">
    <dataValidation type="list" allowBlank="1" showInputMessage="1" showErrorMessage="1" sqref="I16 I17 I18 I19 I20 I21:I22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A22 A16:A21">
      <formula1>"产出指标,效益指标,满意度指标"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22 H22 G16:G21 H16:H21">
      <formula1>AND(SUMIF(A:A,"产出指标",G:G)&lt;=50,SUMIF(A:A,"效益指标",G:G)&lt;=30,SUMIF(A:A,"满意度指标",G:G)&lt;=10)</formula1>
    </dataValidation>
    <dataValidation type="list" allowBlank="1" showInputMessage="1" showErrorMessage="1" sqref="B22 B16:B21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招商经费</vt:lpstr>
      <vt:lpstr>招商经费!Print_Titles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2022-02-19T02:33:00Z</cp:lastPrinted>
  <dcterms:created xsi:type="dcterms:W3CDTF">2019-07-08T16:04:00Z</dcterms:created>
  <dcterms:modified xsi:type="dcterms:W3CDTF">2024-01-23T09:28:38Z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29850A8719A843F9A7F687B9A0B67936</vt:lpwstr>
  </property>
  <property fmtid="{D5CDD505-2E9C-101B-9397-08002B2CF9AE}" pid="3" name="KSOProductBuildVer">
    <vt:lpwstr>2052-11.1.0.12358</vt:lpwstr>
  </property>
</Properties>
</file>