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  <definedName name="_xlnm._FilterDatabase" localSheetId="0" hidden="1">Sheet1!$A$15:$P$64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E1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数量指标只能使用=或≥</t>
        </r>
      </text>
    </comment>
  </commentList>
</comments>
</file>

<file path=xl/sharedStrings.xml><?xml version="1.0" encoding="utf-8"?>
<sst xmlns="http://schemas.openxmlformats.org/spreadsheetml/2006/main" count="431" uniqueCount="150">
  <si>
    <t>附件3</t>
  </si>
  <si>
    <t>项目支出绩效单位自评表</t>
  </si>
  <si>
    <t>（2022年度）</t>
  </si>
  <si>
    <t>项目联系人：张济阳</t>
  </si>
  <si>
    <t>联系电话：85167761</t>
  </si>
  <si>
    <t>财务联系人：刘青</t>
  </si>
  <si>
    <t>联系电话：86988245</t>
  </si>
  <si>
    <t>项目名称</t>
  </si>
  <si>
    <t>财政财源业务工作经费</t>
  </si>
  <si>
    <t>项目实施单位</t>
  </si>
  <si>
    <t>财源办、办公室、国库支付中心、综合监管科</t>
  </si>
  <si>
    <t>预算部门(单位)</t>
  </si>
  <si>
    <t>青岛市黄岛区财政局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</si>
  <si>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</si>
  <si>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</si>
  <si>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</si>
  <si>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</si>
  <si>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</si>
  <si>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</si>
  <si>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</si>
  <si>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</si>
  <si>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</si>
  <si>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</si>
  <si>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</si>
  <si>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</si>
  <si>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—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</si>
  <si>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</si>
  <si>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</si>
  <si>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</si>
  <si>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年度
总目标</t>
  </si>
  <si>
    <t>年度预期目标</t>
  </si>
  <si>
    <t>实际完成情况</t>
  </si>
  <si>
    <t>实施期总目标：每年组织两期财源建设业务培训，通过培训提高财源建设人员的整体知识和素质水平；广泛宣传财源建设相关知识，提高大众纳税积极性；表彰财源建设优秀单位、优秀个人等，激发工作积极性。
年度目标：提高财源建设人员的整体知识和素质水平，激发工作积极性。</t>
  </si>
  <si>
    <t xml:space="preserve">1.通过培训提高财源建设人员的整体知识和素质水平；
2.广泛宣传财源建设相关知识，提高大众纳税积极性；
3.表彰财源建设优秀单位、优秀个人等，激发工作积极性。
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</si>
  <si>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</si>
  <si>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</si>
  <si>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</si>
  <si>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</si>
  <si>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</si>
  <si>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</si>
  <si>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</si>
  <si>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</si>
  <si>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</si>
  <si>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</si>
  <si>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</si>
  <si>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代理财政集中支付业务代理行数量</t>
  </si>
  <si>
    <t>=8家</t>
  </si>
  <si>
    <t>工作资料</t>
  </si>
  <si>
    <t>判断赋分法</t>
  </si>
  <si>
    <t>正向计算</t>
  </si>
  <si>
    <t>印刷份数</t>
  </si>
  <si>
    <t>≥13万份</t>
  </si>
  <si>
    <t>简单比例法</t>
  </si>
  <si>
    <t>预算单位数量</t>
  </si>
  <si>
    <t>≤304家</t>
  </si>
  <si>
    <t>专职监事和国企高管培训次数</t>
  </si>
  <si>
    <t>=2次</t>
  </si>
  <si>
    <t>财源建设培训期数</t>
  </si>
  <si>
    <t>=2期</t>
  </si>
  <si>
    <t>财源建设培训人次</t>
  </si>
  <si>
    <t>=60人</t>
  </si>
  <si>
    <t>聘用提供涉税服务人员数量</t>
  </si>
  <si>
    <t>=10人</t>
  </si>
  <si>
    <t>档案电子化信息整理数量</t>
  </si>
  <si>
    <t>=159万份</t>
  </si>
  <si>
    <t>质量指标</t>
  </si>
  <si>
    <t>集中支付业务支付成功率</t>
  </si>
  <si>
    <t>=100%</t>
  </si>
  <si>
    <t>门槛比例法</t>
  </si>
  <si>
    <t>门槛比例70%</t>
  </si>
  <si>
    <t>印刷材料合格率</t>
  </si>
  <si>
    <t>预算单位财务人员签到率</t>
  </si>
  <si>
    <t>≥91%</t>
  </si>
  <si>
    <t>专职监事和国企高管培训合格率</t>
  </si>
  <si>
    <t>财源建设培训考试合格率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</si>
  <si>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charset val="134"/>
        <scheme val="minor"/>
      </rPr>
      <t>80%</t>
    </r>
  </si>
  <si>
    <t>单一评判</t>
  </si>
  <si>
    <t>财源建设培训人员签到率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</si>
  <si>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charset val="134"/>
        <scheme val="minor"/>
      </rPr>
      <t>90%</t>
    </r>
  </si>
  <si>
    <t>涉税服务专业度</t>
  </si>
  <si>
    <t>档案电子化信息整理完整率</t>
  </si>
  <si>
    <t>档案电子化信息整理准确率</t>
  </si>
  <si>
    <t>时效指标</t>
  </si>
  <si>
    <t>集中支付业务支付及时率</t>
  </si>
  <si>
    <t>≥95%</t>
  </si>
  <si>
    <t>印刷完成时效</t>
  </si>
  <si>
    <t>≤12月31日</t>
  </si>
  <si>
    <t>培训完成及时率</t>
  </si>
  <si>
    <t>及时</t>
  </si>
  <si>
    <t>专职监事和国企高管培训活动完成及时率</t>
  </si>
  <si>
    <t>财源建设培训完成时间</t>
  </si>
  <si>
    <t>≦12月31日</t>
  </si>
  <si>
    <t>涉税服务提供时间</t>
  </si>
  <si>
    <t>档案电子化信息整理完成时限</t>
  </si>
  <si>
    <r>
      <rPr>
        <sz val="10"/>
        <color rgb="FF000000"/>
        <rFont val="SimSun"/>
        <charset val="134"/>
      </rPr>
      <t>≦</t>
    </r>
    <r>
      <rPr>
        <sz val="10"/>
        <color rgb="FF000000"/>
        <rFont val="宋体"/>
        <charset val="134"/>
        <scheme val="minor"/>
      </rPr>
      <t>12月31日</t>
    </r>
  </si>
  <si>
    <t>成本指标</t>
  </si>
  <si>
    <t>代理集中支付业务电汇费</t>
  </si>
  <si>
    <t>≤54.69万元</t>
  </si>
  <si>
    <t>区间赋分法</t>
  </si>
  <si>
    <t>划分四个区间对应得分</t>
  </si>
  <si>
    <t>印刷费预算控制数</t>
  </si>
  <si>
    <t>≤15.63万元</t>
  </si>
  <si>
    <t>业务培训费预算控制数</t>
  </si>
  <si>
    <t>≤1.56万元</t>
  </si>
  <si>
    <t>专职监事和国企高管培训培训费用预算控制数</t>
  </si>
  <si>
    <t>≤26.47万元</t>
  </si>
  <si>
    <t>财源建设培训费预算控制数</t>
  </si>
  <si>
    <t>≦11.88万元</t>
  </si>
  <si>
    <t>涉税服务费预算控制数</t>
  </si>
  <si>
    <t>≦55.48万元</t>
  </si>
  <si>
    <t>档案电子化信息整理预算控制数</t>
  </si>
  <si>
    <t>≦124.22万元</t>
  </si>
  <si>
    <t>效益指标</t>
  </si>
  <si>
    <t>社会效益</t>
  </si>
  <si>
    <t>保障各预算单位财务及局日常办公正常所需印刷品</t>
  </si>
  <si>
    <t>有效保障</t>
  </si>
  <si>
    <t>提高全区预算单位财务人员业务熟练度</t>
  </si>
  <si>
    <t>有效提高</t>
  </si>
  <si>
    <t>提高专职监事和国企高管业务能力</t>
  </si>
  <si>
    <t>显著提升</t>
  </si>
  <si>
    <t>提高专职监事和国企高管综合素质</t>
  </si>
  <si>
    <t>显著提高</t>
  </si>
  <si>
    <t>提高财源建设的整体知识和素质水平</t>
  </si>
  <si>
    <t>提高档案管理能力</t>
  </si>
  <si>
    <t>及时满足拨款业务需求</t>
  </si>
  <si>
    <t>及时满足</t>
  </si>
  <si>
    <t>及时足量提供各类财政单据</t>
  </si>
  <si>
    <t>及时足量提供</t>
  </si>
  <si>
    <t>可持续影响</t>
  </si>
  <si>
    <t>建立健全长效管理机制</t>
  </si>
  <si>
    <t>健全</t>
  </si>
  <si>
    <t>满意度指标</t>
  </si>
  <si>
    <t>受益对象</t>
  </si>
  <si>
    <t>预算单位满意度</t>
  </si>
  <si>
    <t>分级分档法</t>
  </si>
  <si>
    <t>三档计分</t>
  </si>
  <si>
    <t>三挡计分</t>
  </si>
  <si>
    <t>使用档案人员满意度</t>
  </si>
  <si>
    <r>
      <rPr>
        <sz val="10"/>
        <color rgb="FF000000"/>
        <rFont val="SimSun"/>
        <charset val="134"/>
      </rPr>
      <t>≧97</t>
    </r>
    <r>
      <rPr>
        <sz val="10"/>
        <color rgb="FF000000"/>
        <rFont val="宋体"/>
        <charset val="134"/>
        <scheme val="minor"/>
      </rPr>
      <t>%</t>
    </r>
  </si>
  <si>
    <t>服务对象</t>
  </si>
  <si>
    <t>专职监事和国企高管培训人员满意度</t>
  </si>
  <si>
    <t>培训人员满意度</t>
  </si>
  <si>
    <t>被提供服务人员满意度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</si>
  <si>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charset val="134"/>
      </rPr>
      <t>80</t>
    </r>
    <r>
      <rPr>
        <sz val="10"/>
        <color rgb="FF000000"/>
        <rFont val="宋体"/>
        <charset val="134"/>
        <scheme val="minor"/>
      </rPr>
      <t>%</t>
    </r>
  </si>
  <si>
    <t>社会公众</t>
  </si>
  <si>
    <t>各镇街满意度</t>
  </si>
  <si>
    <t>自评低于80分或完成值偏离目标值上30%的
原因分析及拟采取措施</t>
  </si>
  <si>
    <t>预算完成率96.09%。</t>
  </si>
  <si>
    <t>重大事项披露</t>
  </si>
  <si>
    <t>无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</si>
</sst>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Cambria"/>
      <charset val="134"/>
    </font>
    <font>
      <sz val="11"/>
      <color rgb="FF000000"/>
      <name val="Cambria"/>
      <charset val="134"/>
    </font>
    <font>
      <sz val="10"/>
      <color rgb="FF000000"/>
      <name val="宋体"/>
      <charset val="134"/>
      <scheme val="minor"/>
    </font>
    <font>
      <sz val="10"/>
      <color rgb="FF000000"/>
      <name val="SimSun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134"/>
      <scheme val="minor"/>
    </font>
    <font>
      <sz val="10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26" fillId="13" borderId="15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right" vertical="center"/>
    </xf>
    <xf numFmtId="10" fontId="5" fillId="2" borderId="2" xfId="1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76" fontId="6" fillId="0" borderId="4" xfId="0" applyNumberFormat="1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vertical="top"/>
    </xf>
    <xf numFmtId="0" fontId="10" fillId="0" borderId="2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176" fontId="5" fillId="2" borderId="4" xfId="0" applyNumberFormat="1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4" fillId="0" borderId="4" xfId="0" applyNumberFormat="1" applyFont="1" applyBorder="1" applyAlignment="1">
      <alignment horizontal="center" vertical="center" wrapText="1"/>
    </xf>
    <xf numFmtId="2" fontId="11" fillId="2" borderId="4" xfId="0" applyNumberFormat="1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/>
    </xf>
    <xf numFmtId="0" fontId="0" fillId="0" borderId="0" xfId="0" applyBorder="1">
      <alignment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Fill="1" applyBorder="1" applyAlignment="1" quotePrefix="1">
      <alignment horizontal="center" vertical="center" wrapText="1"/>
    </xf>
    <xf numFmtId="0" fontId="8" fillId="0" borderId="4" xfId="0" applyFont="1" applyFill="1" applyBorder="1" applyAlignment="1" quotePrefix="1">
      <alignment horizontal="center" vertical="center" wrapText="1"/>
    </xf>
    <xf numFmtId="9" fontId="7" fillId="0" borderId="4" xfId="0" applyNumberFormat="1" applyFont="1" applyFill="1" applyBorder="1" applyAlignment="1" quotePrefix="1">
      <alignment horizontal="center" vertical="center" wrapText="1"/>
    </xf>
    <xf numFmtId="9" fontId="9" fillId="0" borderId="4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6"/>
  <sheetViews>
    <sheetView tabSelected="1" workbookViewId="0">
      <selection activeCell="E9" sqref="E9"/>
    </sheetView>
  </sheetViews>
  <sheetFormatPr defaultColWidth="9" defaultRowHeight="13.5"/>
  <cols>
    <col min="1" max="1" width="10.6666666666667" customWidth="1"/>
    <col min="2" max="2" width="10.2166666666667" customWidth="1"/>
    <col min="3" max="3" width="24.6666666666667" customWidth="1"/>
    <col min="4" max="5" width="20.6666666666667" customWidth="1"/>
    <col min="6" max="6" width="11.6666666666667" customWidth="1"/>
    <col min="7" max="8" width="7.66666666666667" customWidth="1"/>
    <col min="9" max="9" width="9.66666666666667" customWidth="1"/>
    <col min="10" max="10" width="15.6666666666667" style="1" customWidth="1"/>
  </cols>
  <sheetData>
    <row r="1" ht="20.25" spans="1:1">
      <c r="A1" s="2" t="s">
        <v>0</v>
      </c>
    </row>
    <row r="2" ht="27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48"/>
    </row>
    <row r="3" ht="18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9"/>
    </row>
    <row r="4" ht="24" customHeight="1" spans="1:10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 t="s">
        <v>6</v>
      </c>
      <c r="J4" s="50"/>
    </row>
    <row r="5" ht="18" customHeight="1" spans="1:10">
      <c r="A5" s="6" t="s">
        <v>7</v>
      </c>
      <c r="B5" s="7"/>
      <c r="C5" s="8" t="s">
        <v>8</v>
      </c>
      <c r="D5" s="9"/>
      <c r="E5" s="10" t="s">
        <v>9</v>
      </c>
      <c r="F5" s="8" t="s">
        <v>10</v>
      </c>
      <c r="G5" s="11"/>
      <c r="H5" s="11"/>
      <c r="I5" s="11"/>
      <c r="J5" s="51"/>
    </row>
    <row r="6" ht="18" customHeight="1" spans="1:10">
      <c r="A6" s="6" t="s">
        <v>11</v>
      </c>
      <c r="B6" s="7"/>
      <c r="C6" s="8" t="s">
        <v>12</v>
      </c>
      <c r="D6" s="9"/>
      <c r="E6" s="10" t="s">
        <v>13</v>
      </c>
      <c r="F6" s="8" t="s">
        <v>12</v>
      </c>
      <c r="G6" s="11"/>
      <c r="H6" s="11"/>
      <c r="I6" s="11"/>
      <c r="J6" s="51"/>
    </row>
    <row r="7" ht="18" customHeight="1" spans="1:10">
      <c r="A7" s="12" t="s">
        <v>14</v>
      </c>
      <c r="B7" s="13"/>
      <c r="C7" s="14" t="s">
        <v>15</v>
      </c>
      <c r="D7" s="15" t="s">
        <v>16</v>
      </c>
      <c r="E7" s="15" t="s">
        <v>17</v>
      </c>
      <c r="F7" s="16" t="s">
        <v>18</v>
      </c>
      <c r="G7" s="14" t="s">
        <v>19</v>
      </c>
      <c r="H7" s="14" t="s">
        <v>20</v>
      </c>
      <c r="I7" s="52" t="s">
        <v>21</v>
      </c>
      <c r="J7" s="53"/>
    </row>
    <row r="8" ht="18" customHeight="1" spans="1:10">
      <c r="A8" s="12" t="s">
        <v>22</v>
      </c>
      <c r="B8" s="13"/>
      <c r="C8" s="17">
        <f>C9+C10+C11</f>
        <v>289.93</v>
      </c>
      <c r="D8" s="17">
        <f t="shared" ref="D8:E8" si="0">D9+D10+D11</f>
        <v>289.93</v>
      </c>
      <c r="E8" s="17">
        <f t="shared" si="0"/>
        <v>176.5477</v>
      </c>
      <c r="F8" s="18">
        <f>IF(E8=0,0,E8/D8)</f>
        <v>0.608932156037664</v>
      </c>
      <c r="G8" s="19">
        <v>10</v>
      </c>
      <c r="H8" s="20">
        <f>10*F8</f>
        <v>6.08932156037664</v>
      </c>
      <c r="I8" s="10" t="s">
        <v>23</v>
      </c>
      <c r="J8" s="54">
        <f>H8+SUM(H16:H62)</f>
        <v>96.0893215603766</v>
      </c>
    </row>
    <row r="9" ht="18" customHeight="1" spans="1:10">
      <c r="A9" s="21" t="s">
        <v>24</v>
      </c>
      <c r="B9" s="22"/>
      <c r="C9" s="23">
        <v>289.93</v>
      </c>
      <c r="D9" s="23">
        <v>289.93</v>
      </c>
      <c r="E9" s="23">
        <v>176.5477</v>
      </c>
      <c r="F9" s="18">
        <f>IF(E9=0,0,E9/D9)</f>
        <v>0.608932156037664</v>
      </c>
      <c r="G9" s="10" t="s">
        <v>25</v>
      </c>
      <c r="H9" s="10" t="s">
        <v>25</v>
      </c>
      <c r="I9" s="10"/>
      <c r="J9" s="55"/>
    </row>
    <row r="10" ht="18" customHeight="1" spans="1:10">
      <c r="A10" s="24" t="s">
        <v>26</v>
      </c>
      <c r="B10" s="25"/>
      <c r="C10" s="23"/>
      <c r="D10" s="23"/>
      <c r="E10" s="23"/>
      <c r="F10" s="18">
        <f t="shared" ref="F10:F11" si="1">IF(E10=0,0,E10/D10)</f>
        <v>0</v>
      </c>
      <c r="G10" s="10" t="s">
        <v>25</v>
      </c>
      <c r="H10" s="10" t="s">
        <v>25</v>
      </c>
      <c r="I10" s="56" t="s">
        <v>27</v>
      </c>
      <c r="J10" s="57" t="str">
        <f>IF(J8&gt;=90,"优",IF(J8&gt;=80,"良",IF(J8&gt;=70,"中",IF(J8&gt;=60,"次",IF(J8=0,"自动评级","差")))))</f>
        <v>优</v>
      </c>
    </row>
    <row r="11" ht="18" customHeight="1" spans="1:10">
      <c r="A11" s="24" t="s">
        <v>28</v>
      </c>
      <c r="B11" s="25"/>
      <c r="C11" s="23"/>
      <c r="D11" s="23"/>
      <c r="E11" s="23"/>
      <c r="F11" s="18">
        <f t="shared" si="1"/>
        <v>0</v>
      </c>
      <c r="G11" s="10" t="s">
        <v>25</v>
      </c>
      <c r="H11" s="10" t="s">
        <v>25</v>
      </c>
      <c r="I11" s="56"/>
      <c r="J11" s="57"/>
    </row>
    <row r="12" ht="18" customHeight="1" spans="1:10">
      <c r="A12" s="26" t="s">
        <v>29</v>
      </c>
      <c r="B12" s="27" t="s">
        <v>30</v>
      </c>
      <c r="C12" s="28"/>
      <c r="D12" s="29"/>
      <c r="E12" s="30" t="s">
        <v>31</v>
      </c>
      <c r="F12" s="31"/>
      <c r="G12" s="31"/>
      <c r="H12" s="31"/>
      <c r="I12" s="31"/>
      <c r="J12" s="58"/>
    </row>
    <row r="13" ht="60" customHeight="1" spans="1:10">
      <c r="A13" s="32"/>
      <c r="B13" s="33" t="s">
        <v>32</v>
      </c>
      <c r="C13" s="34"/>
      <c r="D13" s="35"/>
      <c r="E13" s="33" t="s">
        <v>33</v>
      </c>
      <c r="F13" s="34"/>
      <c r="G13" s="34"/>
      <c r="H13" s="34"/>
      <c r="I13" s="34"/>
      <c r="J13" s="59"/>
    </row>
    <row r="14" ht="15" customHeight="1" spans="1:10">
      <c r="A14" s="26" t="s">
        <v>34</v>
      </c>
      <c r="B14" s="26" t="s">
        <v>35</v>
      </c>
      <c r="C14" s="26" t="s">
        <v>36</v>
      </c>
      <c r="D14" s="26" t="s">
        <v>37</v>
      </c>
      <c r="E14" s="26" t="s">
        <v>38</v>
      </c>
      <c r="F14" s="26" t="s">
        <v>39</v>
      </c>
      <c r="G14" s="14" t="s">
        <v>19</v>
      </c>
      <c r="H14" s="14" t="s">
        <v>20</v>
      </c>
      <c r="I14" s="30" t="s">
        <v>40</v>
      </c>
      <c r="J14" s="58"/>
    </row>
    <row r="15" ht="15" customHeight="1" spans="1:10">
      <c r="A15" s="32"/>
      <c r="B15" s="32"/>
      <c r="C15" s="32"/>
      <c r="D15" s="32"/>
      <c r="E15" s="32"/>
      <c r="F15" s="32"/>
      <c r="G15" s="14"/>
      <c r="H15" s="14"/>
      <c r="I15" s="14" t="s">
        <v>41</v>
      </c>
      <c r="J15" s="60" t="s">
        <v>42</v>
      </c>
    </row>
    <row r="16" ht="27.9" customHeight="1" spans="1:10">
      <c r="A16" s="36" t="s">
        <v>43</v>
      </c>
      <c r="B16" s="36" t="s">
        <v>44</v>
      </c>
      <c r="C16" s="36" t="s">
        <v>45</v>
      </c>
      <c r="D16" s="37" t="s">
        <v>46</v>
      </c>
      <c r="E16" s="37" t="s">
        <v>46</v>
      </c>
      <c r="F16" s="36" t="s">
        <v>47</v>
      </c>
      <c r="G16" s="23">
        <v>1</v>
      </c>
      <c r="H16" s="23">
        <v>1</v>
      </c>
      <c r="I16" s="36" t="s">
        <v>48</v>
      </c>
      <c r="J16" s="61" t="s">
        <v>49</v>
      </c>
    </row>
    <row r="17" ht="27.9" customHeight="1" spans="1:10">
      <c r="A17" s="36" t="s">
        <v>43</v>
      </c>
      <c r="B17" s="36" t="s">
        <v>44</v>
      </c>
      <c r="C17" s="36" t="s">
        <v>50</v>
      </c>
      <c r="D17" s="36" t="s">
        <v>51</v>
      </c>
      <c r="E17" s="36" t="s">
        <v>51</v>
      </c>
      <c r="F17" s="36" t="s">
        <v>47</v>
      </c>
      <c r="G17" s="23">
        <v>1</v>
      </c>
      <c r="H17" s="23">
        <v>1</v>
      </c>
      <c r="I17" s="36" t="s">
        <v>52</v>
      </c>
      <c r="J17" s="61" t="s">
        <v>49</v>
      </c>
    </row>
    <row r="18" ht="27.9" customHeight="1" spans="1:10">
      <c r="A18" s="36" t="s">
        <v>43</v>
      </c>
      <c r="B18" s="36" t="s">
        <v>44</v>
      </c>
      <c r="C18" s="36" t="s">
        <v>53</v>
      </c>
      <c r="D18" s="36" t="s">
        <v>54</v>
      </c>
      <c r="E18" s="36" t="s">
        <v>54</v>
      </c>
      <c r="F18" s="36" t="s">
        <v>47</v>
      </c>
      <c r="G18" s="23">
        <v>1</v>
      </c>
      <c r="H18" s="23">
        <v>1</v>
      </c>
      <c r="I18" s="36" t="s">
        <v>52</v>
      </c>
      <c r="J18" s="61" t="s">
        <v>49</v>
      </c>
    </row>
    <row r="19" ht="27.9" customHeight="1" spans="1:10">
      <c r="A19" s="36" t="s">
        <v>43</v>
      </c>
      <c r="B19" s="36" t="s">
        <v>44</v>
      </c>
      <c r="C19" s="36" t="s">
        <v>55</v>
      </c>
      <c r="D19" s="66" t="s">
        <v>56</v>
      </c>
      <c r="E19" s="66" t="s">
        <v>56</v>
      </c>
      <c r="F19" s="36" t="s">
        <v>47</v>
      </c>
      <c r="G19" s="23">
        <v>1</v>
      </c>
      <c r="H19" s="23">
        <v>1</v>
      </c>
      <c r="I19" s="36" t="s">
        <v>52</v>
      </c>
      <c r="J19" s="61" t="s">
        <v>49</v>
      </c>
    </row>
    <row r="20" ht="27.9" customHeight="1" spans="1:10">
      <c r="A20" s="36" t="s">
        <v>43</v>
      </c>
      <c r="B20" s="36" t="s">
        <v>44</v>
      </c>
      <c r="C20" s="36" t="s">
        <v>57</v>
      </c>
      <c r="D20" s="67" t="s">
        <v>58</v>
      </c>
      <c r="E20" s="67" t="s">
        <v>58</v>
      </c>
      <c r="F20" s="36" t="s">
        <v>47</v>
      </c>
      <c r="G20" s="23">
        <v>1</v>
      </c>
      <c r="H20" s="23">
        <v>1</v>
      </c>
      <c r="I20" s="36" t="s">
        <v>52</v>
      </c>
      <c r="J20" s="61" t="s">
        <v>49</v>
      </c>
    </row>
    <row r="21" ht="27.9" customHeight="1" spans="1:10">
      <c r="A21" s="36" t="s">
        <v>43</v>
      </c>
      <c r="B21" s="36" t="s">
        <v>44</v>
      </c>
      <c r="C21" s="36" t="s">
        <v>59</v>
      </c>
      <c r="D21" s="67" t="s">
        <v>60</v>
      </c>
      <c r="E21" s="67" t="s">
        <v>60</v>
      </c>
      <c r="F21" s="36" t="s">
        <v>47</v>
      </c>
      <c r="G21" s="23">
        <v>1</v>
      </c>
      <c r="H21" s="23">
        <v>1</v>
      </c>
      <c r="I21" s="36" t="s">
        <v>52</v>
      </c>
      <c r="J21" s="61" t="s">
        <v>49</v>
      </c>
    </row>
    <row r="22" ht="27.9" customHeight="1" spans="1:10">
      <c r="A22" s="36" t="s">
        <v>43</v>
      </c>
      <c r="B22" s="36" t="s">
        <v>44</v>
      </c>
      <c r="C22" s="36" t="s">
        <v>61</v>
      </c>
      <c r="D22" s="67" t="s">
        <v>62</v>
      </c>
      <c r="E22" s="67" t="s">
        <v>62</v>
      </c>
      <c r="F22" s="36" t="s">
        <v>47</v>
      </c>
      <c r="G22" s="23">
        <v>1</v>
      </c>
      <c r="H22" s="23">
        <v>1</v>
      </c>
      <c r="I22" s="36" t="s">
        <v>52</v>
      </c>
      <c r="J22" s="61" t="s">
        <v>49</v>
      </c>
    </row>
    <row r="23" ht="27.9" customHeight="1" spans="1:10">
      <c r="A23" s="36" t="s">
        <v>43</v>
      </c>
      <c r="B23" s="36" t="s">
        <v>44</v>
      </c>
      <c r="C23" s="36" t="s">
        <v>63</v>
      </c>
      <c r="D23" s="67" t="s">
        <v>64</v>
      </c>
      <c r="E23" s="67" t="s">
        <v>64</v>
      </c>
      <c r="F23" s="36" t="s">
        <v>47</v>
      </c>
      <c r="G23" s="23">
        <v>1</v>
      </c>
      <c r="H23" s="23">
        <v>1</v>
      </c>
      <c r="I23" s="36" t="s">
        <v>52</v>
      </c>
      <c r="J23" s="61" t="s">
        <v>49</v>
      </c>
    </row>
    <row r="24" ht="27.9" customHeight="1" spans="1:10">
      <c r="A24" s="36" t="s">
        <v>43</v>
      </c>
      <c r="B24" s="36" t="s">
        <v>65</v>
      </c>
      <c r="C24" s="36" t="s">
        <v>66</v>
      </c>
      <c r="D24" s="37" t="s">
        <v>67</v>
      </c>
      <c r="E24" s="37" t="s">
        <v>67</v>
      </c>
      <c r="F24" s="36" t="s">
        <v>47</v>
      </c>
      <c r="G24" s="23">
        <v>1</v>
      </c>
      <c r="H24" s="23">
        <v>1</v>
      </c>
      <c r="I24" s="36" t="s">
        <v>68</v>
      </c>
      <c r="J24" s="61" t="s">
        <v>69</v>
      </c>
    </row>
    <row r="25" ht="27.9" customHeight="1" spans="1:10">
      <c r="A25" s="36" t="s">
        <v>43</v>
      </c>
      <c r="B25" s="36" t="s">
        <v>65</v>
      </c>
      <c r="C25" s="36" t="s">
        <v>70</v>
      </c>
      <c r="D25" s="37" t="s">
        <v>67</v>
      </c>
      <c r="E25" s="37" t="s">
        <v>67</v>
      </c>
      <c r="F25" s="36" t="s">
        <v>47</v>
      </c>
      <c r="G25" s="23">
        <v>1</v>
      </c>
      <c r="H25" s="23">
        <v>1</v>
      </c>
      <c r="I25" s="36" t="s">
        <v>68</v>
      </c>
      <c r="J25" s="61" t="s">
        <v>69</v>
      </c>
    </row>
    <row r="26" ht="27.9" customHeight="1" spans="1:10">
      <c r="A26" s="36" t="s">
        <v>43</v>
      </c>
      <c r="B26" s="36" t="s">
        <v>65</v>
      </c>
      <c r="C26" s="36" t="s">
        <v>71</v>
      </c>
      <c r="D26" s="36" t="s">
        <v>72</v>
      </c>
      <c r="E26" s="36" t="s">
        <v>72</v>
      </c>
      <c r="F26" s="36" t="s">
        <v>47</v>
      </c>
      <c r="G26" s="23">
        <v>1</v>
      </c>
      <c r="H26" s="23">
        <v>1</v>
      </c>
      <c r="I26" s="36" t="s">
        <v>68</v>
      </c>
      <c r="J26" s="61" t="s">
        <v>69</v>
      </c>
    </row>
    <row r="27" ht="27.9" customHeight="1" spans="1:10">
      <c r="A27" s="36" t="s">
        <v>43</v>
      </c>
      <c r="B27" s="36" t="s">
        <v>65</v>
      </c>
      <c r="C27" s="36" t="s">
        <v>73</v>
      </c>
      <c r="D27" s="68" t="s">
        <v>67</v>
      </c>
      <c r="E27" s="68" t="s">
        <v>67</v>
      </c>
      <c r="F27" s="36" t="s">
        <v>47</v>
      </c>
      <c r="G27" s="23">
        <v>1</v>
      </c>
      <c r="H27" s="23">
        <v>1</v>
      </c>
      <c r="I27" s="36" t="s">
        <v>68</v>
      </c>
      <c r="J27" s="61" t="s">
        <v>69</v>
      </c>
    </row>
    <row r="28" ht="27.9" customHeight="1" spans="1:10">
      <c r="A28" s="36" t="s">
        <v>43</v>
      </c>
      <c r="B28" s="36" t="s">
        <v>65</v>
      </c>
      <c r="C28" s="36" t="s">
        <v>74</v>
      </c>
      <c r="D28" s="38" t="s">
        <v>75</v>
      </c>
      <c r="E28" s="38" t="s">
        <v>75</v>
      </c>
      <c r="F28" s="36" t="s">
        <v>47</v>
      </c>
      <c r="G28" s="23">
        <v>2</v>
      </c>
      <c r="H28" s="23">
        <v>2</v>
      </c>
      <c r="I28" s="36" t="s">
        <v>48</v>
      </c>
      <c r="J28" s="61" t="s">
        <v>76</v>
      </c>
    </row>
    <row r="29" ht="27.9" customHeight="1" spans="1:10">
      <c r="A29" s="36" t="s">
        <v>43</v>
      </c>
      <c r="B29" s="36" t="s">
        <v>65</v>
      </c>
      <c r="C29" s="36" t="s">
        <v>77</v>
      </c>
      <c r="D29" s="38" t="s">
        <v>78</v>
      </c>
      <c r="E29" s="38" t="s">
        <v>78</v>
      </c>
      <c r="F29" s="36" t="s">
        <v>47</v>
      </c>
      <c r="G29" s="23">
        <v>2</v>
      </c>
      <c r="H29" s="23">
        <v>2</v>
      </c>
      <c r="I29" s="36" t="s">
        <v>68</v>
      </c>
      <c r="J29" s="61" t="s">
        <v>69</v>
      </c>
    </row>
    <row r="30" ht="27.9" customHeight="1" spans="1:10">
      <c r="A30" s="36" t="s">
        <v>43</v>
      </c>
      <c r="B30" s="36" t="s">
        <v>65</v>
      </c>
      <c r="C30" s="36" t="s">
        <v>79</v>
      </c>
      <c r="D30" s="38" t="s">
        <v>75</v>
      </c>
      <c r="E30" s="38" t="s">
        <v>75</v>
      </c>
      <c r="F30" s="36" t="s">
        <v>47</v>
      </c>
      <c r="G30" s="23">
        <v>2</v>
      </c>
      <c r="H30" s="23">
        <v>2</v>
      </c>
      <c r="I30" s="36" t="s">
        <v>48</v>
      </c>
      <c r="J30" s="61" t="s">
        <v>76</v>
      </c>
    </row>
    <row r="31" ht="27.9" customHeight="1" spans="1:10">
      <c r="A31" s="36" t="s">
        <v>43</v>
      </c>
      <c r="B31" s="36" t="s">
        <v>65</v>
      </c>
      <c r="C31" s="36" t="s">
        <v>80</v>
      </c>
      <c r="D31" s="66" t="s">
        <v>67</v>
      </c>
      <c r="E31" s="66" t="s">
        <v>67</v>
      </c>
      <c r="F31" s="36" t="s">
        <v>47</v>
      </c>
      <c r="G31" s="23">
        <v>2</v>
      </c>
      <c r="H31" s="23">
        <v>2</v>
      </c>
      <c r="I31" s="36" t="s">
        <v>68</v>
      </c>
      <c r="J31" s="61" t="s">
        <v>69</v>
      </c>
    </row>
    <row r="32" ht="27.9" customHeight="1" spans="1:10">
      <c r="A32" s="36" t="s">
        <v>43</v>
      </c>
      <c r="B32" s="36" t="s">
        <v>65</v>
      </c>
      <c r="C32" s="36" t="s">
        <v>81</v>
      </c>
      <c r="D32" s="66" t="s">
        <v>67</v>
      </c>
      <c r="E32" s="66" t="s">
        <v>67</v>
      </c>
      <c r="F32" s="36" t="s">
        <v>47</v>
      </c>
      <c r="G32" s="23">
        <v>2</v>
      </c>
      <c r="H32" s="23">
        <v>2</v>
      </c>
      <c r="I32" s="36" t="s">
        <v>68</v>
      </c>
      <c r="J32" s="61" t="s">
        <v>69</v>
      </c>
    </row>
    <row r="33" ht="27.9" customHeight="1" spans="1:10">
      <c r="A33" s="36" t="s">
        <v>43</v>
      </c>
      <c r="B33" s="36" t="s">
        <v>82</v>
      </c>
      <c r="C33" s="36" t="s">
        <v>83</v>
      </c>
      <c r="D33" s="36" t="s">
        <v>84</v>
      </c>
      <c r="E33" s="36" t="s">
        <v>84</v>
      </c>
      <c r="F33" s="36" t="s">
        <v>47</v>
      </c>
      <c r="G33" s="23">
        <v>2</v>
      </c>
      <c r="H33" s="23">
        <v>2</v>
      </c>
      <c r="I33" s="36" t="s">
        <v>68</v>
      </c>
      <c r="J33" s="61" t="s">
        <v>69</v>
      </c>
    </row>
    <row r="34" ht="27.9" customHeight="1" spans="1:10">
      <c r="A34" s="36" t="s">
        <v>43</v>
      </c>
      <c r="B34" s="36" t="s">
        <v>82</v>
      </c>
      <c r="C34" s="36" t="s">
        <v>85</v>
      </c>
      <c r="D34" s="36" t="s">
        <v>86</v>
      </c>
      <c r="E34" s="36" t="s">
        <v>86</v>
      </c>
      <c r="F34" s="36" t="s">
        <v>47</v>
      </c>
      <c r="G34" s="23">
        <v>2</v>
      </c>
      <c r="H34" s="23">
        <v>2</v>
      </c>
      <c r="I34" s="36" t="s">
        <v>48</v>
      </c>
      <c r="J34" s="61" t="s">
        <v>76</v>
      </c>
    </row>
    <row r="35" ht="27.9" customHeight="1" spans="1:10">
      <c r="A35" s="36" t="s">
        <v>43</v>
      </c>
      <c r="B35" s="36" t="s">
        <v>82</v>
      </c>
      <c r="C35" s="36" t="s">
        <v>87</v>
      </c>
      <c r="D35" s="36" t="s">
        <v>88</v>
      </c>
      <c r="E35" s="36" t="s">
        <v>88</v>
      </c>
      <c r="F35" s="36" t="s">
        <v>47</v>
      </c>
      <c r="G35" s="23">
        <v>2</v>
      </c>
      <c r="H35" s="23">
        <v>2</v>
      </c>
      <c r="I35" s="36" t="s">
        <v>48</v>
      </c>
      <c r="J35" s="61" t="s">
        <v>76</v>
      </c>
    </row>
    <row r="36" ht="27.9" customHeight="1" spans="1:10">
      <c r="A36" s="36" t="s">
        <v>43</v>
      </c>
      <c r="B36" s="36" t="s">
        <v>82</v>
      </c>
      <c r="C36" s="40" t="s">
        <v>89</v>
      </c>
      <c r="D36" s="69" t="s">
        <v>67</v>
      </c>
      <c r="E36" s="69" t="s">
        <v>67</v>
      </c>
      <c r="F36" s="36" t="s">
        <v>47</v>
      </c>
      <c r="G36" s="23">
        <v>2</v>
      </c>
      <c r="H36" s="23">
        <v>2</v>
      </c>
      <c r="I36" s="36" t="s">
        <v>68</v>
      </c>
      <c r="J36" s="61" t="s">
        <v>69</v>
      </c>
    </row>
    <row r="37" ht="27.9" customHeight="1" spans="1:10">
      <c r="A37" s="36" t="s">
        <v>43</v>
      </c>
      <c r="B37" s="36" t="s">
        <v>82</v>
      </c>
      <c r="C37" s="36" t="s">
        <v>90</v>
      </c>
      <c r="D37" s="36" t="s">
        <v>91</v>
      </c>
      <c r="E37" s="36" t="s">
        <v>91</v>
      </c>
      <c r="F37" s="36" t="s">
        <v>47</v>
      </c>
      <c r="G37" s="23">
        <v>2</v>
      </c>
      <c r="H37" s="23">
        <v>2</v>
      </c>
      <c r="I37" s="36" t="s">
        <v>48</v>
      </c>
      <c r="J37" s="61" t="s">
        <v>76</v>
      </c>
    </row>
    <row r="38" ht="27.9" customHeight="1" spans="1:10">
      <c r="A38" s="36" t="s">
        <v>43</v>
      </c>
      <c r="B38" s="36" t="s">
        <v>82</v>
      </c>
      <c r="C38" s="36" t="s">
        <v>92</v>
      </c>
      <c r="D38" s="38" t="s">
        <v>91</v>
      </c>
      <c r="E38" s="38" t="s">
        <v>91</v>
      </c>
      <c r="F38" s="36" t="s">
        <v>47</v>
      </c>
      <c r="G38" s="23">
        <v>2</v>
      </c>
      <c r="H38" s="23">
        <v>2</v>
      </c>
      <c r="I38" s="36" t="s">
        <v>48</v>
      </c>
      <c r="J38" s="61" t="s">
        <v>76</v>
      </c>
    </row>
    <row r="39" ht="27.9" customHeight="1" spans="1:10">
      <c r="A39" s="36" t="s">
        <v>43</v>
      </c>
      <c r="B39" s="36" t="s">
        <v>82</v>
      </c>
      <c r="C39" s="36" t="s">
        <v>93</v>
      </c>
      <c r="D39" s="38" t="s">
        <v>94</v>
      </c>
      <c r="E39" s="38" t="s">
        <v>94</v>
      </c>
      <c r="F39" s="36" t="s">
        <v>47</v>
      </c>
      <c r="G39" s="23">
        <v>2</v>
      </c>
      <c r="H39" s="23">
        <v>2</v>
      </c>
      <c r="I39" s="36" t="s">
        <v>48</v>
      </c>
      <c r="J39" s="61" t="s">
        <v>76</v>
      </c>
    </row>
    <row r="40" ht="27.9" customHeight="1" spans="1:10">
      <c r="A40" s="36" t="s">
        <v>43</v>
      </c>
      <c r="B40" s="36" t="s">
        <v>95</v>
      </c>
      <c r="C40" s="36" t="s">
        <v>96</v>
      </c>
      <c r="D40" s="36" t="s">
        <v>97</v>
      </c>
      <c r="E40" s="36" t="s">
        <v>97</v>
      </c>
      <c r="F40" s="36" t="s">
        <v>47</v>
      </c>
      <c r="G40" s="23">
        <v>2</v>
      </c>
      <c r="H40" s="23">
        <v>2</v>
      </c>
      <c r="I40" s="36" t="s">
        <v>98</v>
      </c>
      <c r="J40" s="62" t="s">
        <v>99</v>
      </c>
    </row>
    <row r="41" ht="27.9" customHeight="1" spans="1:10">
      <c r="A41" s="36" t="s">
        <v>43</v>
      </c>
      <c r="B41" s="36" t="s">
        <v>95</v>
      </c>
      <c r="C41" s="36" t="s">
        <v>100</v>
      </c>
      <c r="D41" s="36" t="s">
        <v>101</v>
      </c>
      <c r="E41" s="36" t="s">
        <v>101</v>
      </c>
      <c r="F41" s="36" t="s">
        <v>47</v>
      </c>
      <c r="G41" s="23">
        <v>2</v>
      </c>
      <c r="H41" s="23">
        <v>2</v>
      </c>
      <c r="I41" s="36" t="s">
        <v>98</v>
      </c>
      <c r="J41" s="61" t="s">
        <v>99</v>
      </c>
    </row>
    <row r="42" ht="27.9" customHeight="1" spans="1:10">
      <c r="A42" s="36" t="s">
        <v>43</v>
      </c>
      <c r="B42" s="36" t="s">
        <v>95</v>
      </c>
      <c r="C42" s="36" t="s">
        <v>102</v>
      </c>
      <c r="D42" s="36" t="s">
        <v>103</v>
      </c>
      <c r="E42" s="36" t="s">
        <v>103</v>
      </c>
      <c r="F42" s="36" t="s">
        <v>47</v>
      </c>
      <c r="G42" s="23">
        <v>2</v>
      </c>
      <c r="H42" s="23">
        <v>2</v>
      </c>
      <c r="I42" s="36" t="s">
        <v>98</v>
      </c>
      <c r="J42" s="61" t="s">
        <v>99</v>
      </c>
    </row>
    <row r="43" ht="27.9" customHeight="1" spans="1:10">
      <c r="A43" s="36" t="s">
        <v>43</v>
      </c>
      <c r="B43" s="36" t="s">
        <v>95</v>
      </c>
      <c r="C43" s="36" t="s">
        <v>104</v>
      </c>
      <c r="D43" s="36" t="s">
        <v>105</v>
      </c>
      <c r="E43" s="36" t="s">
        <v>105</v>
      </c>
      <c r="F43" s="36" t="s">
        <v>47</v>
      </c>
      <c r="G43" s="23">
        <v>2</v>
      </c>
      <c r="H43" s="23">
        <v>2</v>
      </c>
      <c r="I43" s="36" t="s">
        <v>98</v>
      </c>
      <c r="J43" s="61" t="s">
        <v>99</v>
      </c>
    </row>
    <row r="44" ht="27.9" customHeight="1" spans="1:10">
      <c r="A44" s="36" t="s">
        <v>43</v>
      </c>
      <c r="B44" s="36" t="s">
        <v>95</v>
      </c>
      <c r="C44" s="36" t="s">
        <v>106</v>
      </c>
      <c r="D44" s="36" t="s">
        <v>107</v>
      </c>
      <c r="E44" s="36" t="s">
        <v>107</v>
      </c>
      <c r="F44" s="36" t="s">
        <v>47</v>
      </c>
      <c r="G44" s="23">
        <v>2</v>
      </c>
      <c r="H44" s="23">
        <v>2</v>
      </c>
      <c r="I44" s="36" t="s">
        <v>98</v>
      </c>
      <c r="J44" s="61" t="s">
        <v>99</v>
      </c>
    </row>
    <row r="45" ht="27.9" customHeight="1" spans="1:10">
      <c r="A45" s="36" t="s">
        <v>43</v>
      </c>
      <c r="B45" s="36" t="s">
        <v>95</v>
      </c>
      <c r="C45" s="36" t="s">
        <v>108</v>
      </c>
      <c r="D45" s="36" t="s">
        <v>109</v>
      </c>
      <c r="E45" s="36" t="s">
        <v>109</v>
      </c>
      <c r="F45" s="36" t="s">
        <v>47</v>
      </c>
      <c r="G45" s="23">
        <v>2</v>
      </c>
      <c r="H45" s="23">
        <v>2</v>
      </c>
      <c r="I45" s="36" t="s">
        <v>98</v>
      </c>
      <c r="J45" s="62" t="s">
        <v>99</v>
      </c>
    </row>
    <row r="46" ht="27.9" customHeight="1" spans="1:10">
      <c r="A46" s="36" t="s">
        <v>43</v>
      </c>
      <c r="B46" s="36" t="s">
        <v>95</v>
      </c>
      <c r="C46" s="36" t="s">
        <v>110</v>
      </c>
      <c r="D46" s="36" t="s">
        <v>111</v>
      </c>
      <c r="E46" s="36" t="s">
        <v>111</v>
      </c>
      <c r="F46" s="36" t="s">
        <v>47</v>
      </c>
      <c r="G46" s="23">
        <v>2</v>
      </c>
      <c r="H46" s="23">
        <v>2</v>
      </c>
      <c r="I46" s="36" t="s">
        <v>98</v>
      </c>
      <c r="J46" s="61" t="s">
        <v>99</v>
      </c>
    </row>
    <row r="47" ht="27.9" customHeight="1" spans="1:10">
      <c r="A47" s="36" t="s">
        <v>112</v>
      </c>
      <c r="B47" s="36" t="s">
        <v>113</v>
      </c>
      <c r="C47" s="36" t="s">
        <v>114</v>
      </c>
      <c r="D47" s="36" t="s">
        <v>115</v>
      </c>
      <c r="E47" s="36" t="s">
        <v>115</v>
      </c>
      <c r="F47" s="36" t="s">
        <v>47</v>
      </c>
      <c r="G47" s="23">
        <v>3</v>
      </c>
      <c r="H47" s="23">
        <v>3</v>
      </c>
      <c r="I47" s="36" t="s">
        <v>48</v>
      </c>
      <c r="J47" s="61" t="s">
        <v>76</v>
      </c>
    </row>
    <row r="48" ht="27.9" customHeight="1" spans="1:10">
      <c r="A48" s="36" t="s">
        <v>112</v>
      </c>
      <c r="B48" s="36" t="s">
        <v>113</v>
      </c>
      <c r="C48" s="36" t="s">
        <v>116</v>
      </c>
      <c r="D48" s="36" t="s">
        <v>117</v>
      </c>
      <c r="E48" s="36" t="s">
        <v>117</v>
      </c>
      <c r="F48" s="36" t="s">
        <v>47</v>
      </c>
      <c r="G48" s="23">
        <v>3</v>
      </c>
      <c r="H48" s="23">
        <v>3</v>
      </c>
      <c r="I48" s="36" t="s">
        <v>48</v>
      </c>
      <c r="J48" s="61" t="s">
        <v>76</v>
      </c>
    </row>
    <row r="49" ht="27.9" customHeight="1" spans="1:10">
      <c r="A49" s="36" t="s">
        <v>112</v>
      </c>
      <c r="B49" s="36" t="s">
        <v>113</v>
      </c>
      <c r="C49" s="36" t="s">
        <v>118</v>
      </c>
      <c r="D49" s="36" t="s">
        <v>119</v>
      </c>
      <c r="E49" s="36" t="s">
        <v>119</v>
      </c>
      <c r="F49" s="36" t="s">
        <v>47</v>
      </c>
      <c r="G49" s="23">
        <v>3</v>
      </c>
      <c r="H49" s="23">
        <v>3</v>
      </c>
      <c r="I49" s="36" t="s">
        <v>48</v>
      </c>
      <c r="J49" s="61" t="s">
        <v>76</v>
      </c>
    </row>
    <row r="50" ht="27.9" customHeight="1" spans="1:10">
      <c r="A50" s="36" t="s">
        <v>112</v>
      </c>
      <c r="B50" s="36" t="s">
        <v>113</v>
      </c>
      <c r="C50" s="36" t="s">
        <v>120</v>
      </c>
      <c r="D50" s="36" t="s">
        <v>121</v>
      </c>
      <c r="E50" s="36" t="s">
        <v>121</v>
      </c>
      <c r="F50" s="36" t="s">
        <v>47</v>
      </c>
      <c r="G50" s="23">
        <v>3</v>
      </c>
      <c r="H50" s="23">
        <v>3</v>
      </c>
      <c r="I50" s="36" t="s">
        <v>48</v>
      </c>
      <c r="J50" s="61" t="s">
        <v>76</v>
      </c>
    </row>
    <row r="51" ht="27.9" customHeight="1" spans="1:10">
      <c r="A51" s="36" t="s">
        <v>112</v>
      </c>
      <c r="B51" s="36" t="s">
        <v>113</v>
      </c>
      <c r="C51" s="36" t="s">
        <v>122</v>
      </c>
      <c r="D51" s="36" t="s">
        <v>117</v>
      </c>
      <c r="E51" s="36" t="s">
        <v>117</v>
      </c>
      <c r="F51" s="36" t="s">
        <v>47</v>
      </c>
      <c r="G51" s="23">
        <v>3</v>
      </c>
      <c r="H51" s="23">
        <v>3</v>
      </c>
      <c r="I51" s="36" t="s">
        <v>48</v>
      </c>
      <c r="J51" s="61" t="s">
        <v>76</v>
      </c>
    </row>
    <row r="52" ht="27.9" customHeight="1" spans="1:10">
      <c r="A52" s="36" t="s">
        <v>112</v>
      </c>
      <c r="B52" s="36" t="s">
        <v>113</v>
      </c>
      <c r="C52" s="36" t="s">
        <v>123</v>
      </c>
      <c r="D52" s="36" t="s">
        <v>117</v>
      </c>
      <c r="E52" s="36" t="s">
        <v>117</v>
      </c>
      <c r="F52" s="36" t="s">
        <v>47</v>
      </c>
      <c r="G52" s="23">
        <v>3</v>
      </c>
      <c r="H52" s="23">
        <v>3</v>
      </c>
      <c r="I52" s="36" t="s">
        <v>48</v>
      </c>
      <c r="J52" s="61" t="s">
        <v>76</v>
      </c>
    </row>
    <row r="53" ht="27.9" customHeight="1" spans="1:10">
      <c r="A53" s="36" t="s">
        <v>112</v>
      </c>
      <c r="B53" s="36" t="s">
        <v>113</v>
      </c>
      <c r="C53" s="36" t="s">
        <v>124</v>
      </c>
      <c r="D53" s="36" t="s">
        <v>125</v>
      </c>
      <c r="E53" s="36" t="s">
        <v>125</v>
      </c>
      <c r="F53" s="36" t="s">
        <v>47</v>
      </c>
      <c r="G53" s="23">
        <v>5</v>
      </c>
      <c r="H53" s="23">
        <v>5</v>
      </c>
      <c r="I53" s="36" t="s">
        <v>48</v>
      </c>
      <c r="J53" s="61" t="s">
        <v>76</v>
      </c>
    </row>
    <row r="54" ht="27.9" customHeight="1" spans="1:10">
      <c r="A54" s="36" t="s">
        <v>112</v>
      </c>
      <c r="B54" s="36" t="s">
        <v>113</v>
      </c>
      <c r="C54" s="36" t="s">
        <v>126</v>
      </c>
      <c r="D54" s="36" t="s">
        <v>127</v>
      </c>
      <c r="E54" s="36" t="s">
        <v>127</v>
      </c>
      <c r="F54" s="36" t="s">
        <v>47</v>
      </c>
      <c r="G54" s="23">
        <v>3</v>
      </c>
      <c r="H54" s="23">
        <v>3</v>
      </c>
      <c r="I54" s="36" t="s">
        <v>48</v>
      </c>
      <c r="J54" s="61" t="s">
        <v>76</v>
      </c>
    </row>
    <row r="55" ht="27.9" customHeight="1" spans="1:10">
      <c r="A55" s="36" t="s">
        <v>112</v>
      </c>
      <c r="B55" s="36" t="s">
        <v>128</v>
      </c>
      <c r="C55" s="36" t="s">
        <v>129</v>
      </c>
      <c r="D55" s="36" t="s">
        <v>130</v>
      </c>
      <c r="E55" s="36" t="s">
        <v>130</v>
      </c>
      <c r="F55" s="36" t="s">
        <v>47</v>
      </c>
      <c r="G55" s="23">
        <v>4</v>
      </c>
      <c r="H55" s="23">
        <v>4</v>
      </c>
      <c r="I55" s="36" t="s">
        <v>48</v>
      </c>
      <c r="J55" s="61" t="s">
        <v>76</v>
      </c>
    </row>
    <row r="56" ht="27.9" customHeight="1" spans="1:10">
      <c r="A56" s="36" t="s">
        <v>131</v>
      </c>
      <c r="B56" s="36" t="s">
        <v>132</v>
      </c>
      <c r="C56" s="36" t="s">
        <v>133</v>
      </c>
      <c r="D56" s="66" t="s">
        <v>67</v>
      </c>
      <c r="E56" s="66" t="s">
        <v>67</v>
      </c>
      <c r="F56" s="36" t="s">
        <v>47</v>
      </c>
      <c r="G56" s="23">
        <v>2</v>
      </c>
      <c r="H56" s="23">
        <v>2</v>
      </c>
      <c r="I56" s="36" t="s">
        <v>134</v>
      </c>
      <c r="J56" s="61" t="s">
        <v>135</v>
      </c>
    </row>
    <row r="57" ht="27.9" customHeight="1" spans="1:10">
      <c r="A57" s="36" t="s">
        <v>131</v>
      </c>
      <c r="B57" s="36" t="s">
        <v>132</v>
      </c>
      <c r="C57" s="36" t="s">
        <v>133</v>
      </c>
      <c r="D57" s="36" t="s">
        <v>72</v>
      </c>
      <c r="E57" s="36" t="s">
        <v>72</v>
      </c>
      <c r="F57" s="36" t="s">
        <v>47</v>
      </c>
      <c r="G57" s="23">
        <v>2</v>
      </c>
      <c r="H57" s="23">
        <v>2</v>
      </c>
      <c r="I57" s="36" t="s">
        <v>134</v>
      </c>
      <c r="J57" s="61" t="s">
        <v>136</v>
      </c>
    </row>
    <row r="58" ht="27.9" customHeight="1" spans="1:10">
      <c r="A58" s="36" t="s">
        <v>131</v>
      </c>
      <c r="B58" s="36" t="s">
        <v>132</v>
      </c>
      <c r="C58" s="36" t="s">
        <v>137</v>
      </c>
      <c r="D58" s="38" t="s">
        <v>138</v>
      </c>
      <c r="E58" s="38" t="s">
        <v>138</v>
      </c>
      <c r="F58" s="36" t="s">
        <v>47</v>
      </c>
      <c r="G58" s="23">
        <v>2</v>
      </c>
      <c r="H58" s="23">
        <v>2</v>
      </c>
      <c r="I58" s="36" t="s">
        <v>134</v>
      </c>
      <c r="J58" s="61" t="s">
        <v>136</v>
      </c>
    </row>
    <row r="59" ht="27.9" customHeight="1" spans="1:10">
      <c r="A59" s="36" t="s">
        <v>131</v>
      </c>
      <c r="B59" s="36" t="s">
        <v>139</v>
      </c>
      <c r="C59" s="36" t="s">
        <v>140</v>
      </c>
      <c r="D59" s="36" t="s">
        <v>84</v>
      </c>
      <c r="E59" s="36" t="s">
        <v>84</v>
      </c>
      <c r="F59" s="36" t="s">
        <v>47</v>
      </c>
      <c r="G59" s="23">
        <v>1</v>
      </c>
      <c r="H59" s="23">
        <v>1</v>
      </c>
      <c r="I59" s="36" t="s">
        <v>134</v>
      </c>
      <c r="J59" s="61" t="s">
        <v>135</v>
      </c>
    </row>
    <row r="60" ht="27.9" customHeight="1" spans="1:10">
      <c r="A60" s="36" t="s">
        <v>131</v>
      </c>
      <c r="B60" s="36" t="s">
        <v>139</v>
      </c>
      <c r="C60" s="36" t="s">
        <v>141</v>
      </c>
      <c r="D60" s="38" t="s">
        <v>75</v>
      </c>
      <c r="E60" s="38" t="s">
        <v>75</v>
      </c>
      <c r="F60" s="36" t="s">
        <v>47</v>
      </c>
      <c r="G60" s="23">
        <v>1</v>
      </c>
      <c r="H60" s="23">
        <v>1</v>
      </c>
      <c r="I60" s="36" t="s">
        <v>134</v>
      </c>
      <c r="J60" s="61" t="s">
        <v>135</v>
      </c>
    </row>
    <row r="61" ht="27.9" customHeight="1" spans="1:10">
      <c r="A61" s="36" t="s">
        <v>131</v>
      </c>
      <c r="B61" s="36" t="s">
        <v>139</v>
      </c>
      <c r="C61" s="36" t="s">
        <v>142</v>
      </c>
      <c r="D61" s="38" t="s">
        <v>143</v>
      </c>
      <c r="E61" s="38" t="s">
        <v>75</v>
      </c>
      <c r="F61" s="36" t="s">
        <v>47</v>
      </c>
      <c r="G61" s="23">
        <v>1</v>
      </c>
      <c r="H61" s="23">
        <v>1</v>
      </c>
      <c r="I61" s="36" t="s">
        <v>134</v>
      </c>
      <c r="J61" s="61" t="s">
        <v>135</v>
      </c>
    </row>
    <row r="62" ht="27.9" customHeight="1" spans="1:10">
      <c r="A62" s="36" t="s">
        <v>131</v>
      </c>
      <c r="B62" s="36" t="s">
        <v>144</v>
      </c>
      <c r="C62" s="36" t="s">
        <v>145</v>
      </c>
      <c r="D62" s="66" t="s">
        <v>67</v>
      </c>
      <c r="E62" s="66" t="s">
        <v>67</v>
      </c>
      <c r="F62" s="36" t="s">
        <v>47</v>
      </c>
      <c r="G62" s="23">
        <v>1</v>
      </c>
      <c r="H62" s="23">
        <v>1</v>
      </c>
      <c r="I62" s="36" t="s">
        <v>134</v>
      </c>
      <c r="J62" s="61" t="s">
        <v>135</v>
      </c>
    </row>
    <row r="63" ht="45" customHeight="1" spans="1:16">
      <c r="A63" s="42" t="s">
        <v>146</v>
      </c>
      <c r="B63" s="43"/>
      <c r="C63" s="44" t="s">
        <v>147</v>
      </c>
      <c r="D63" s="45"/>
      <c r="E63" s="45"/>
      <c r="F63" s="45"/>
      <c r="G63" s="45"/>
      <c r="H63" s="45"/>
      <c r="I63" s="45"/>
      <c r="J63" s="63"/>
      <c r="K63" s="64"/>
      <c r="L63" s="64"/>
      <c r="M63" s="64"/>
      <c r="N63" s="64"/>
      <c r="O63" s="64"/>
      <c r="P63" s="64"/>
    </row>
    <row r="64" ht="27" customHeight="1" spans="1:16">
      <c r="A64" s="42" t="s">
        <v>148</v>
      </c>
      <c r="B64" s="43"/>
      <c r="C64" s="46" t="s">
        <v>149</v>
      </c>
      <c r="D64" s="47"/>
      <c r="E64" s="47"/>
      <c r="F64" s="47"/>
      <c r="G64" s="47"/>
      <c r="H64" s="47"/>
      <c r="I64" s="47"/>
      <c r="J64" s="65"/>
      <c r="K64" s="64"/>
      <c r="L64" s="64"/>
      <c r="M64" s="64"/>
      <c r="N64" s="64"/>
      <c r="O64" s="64"/>
      <c r="P64" s="64"/>
    </row>
    <row r="65" spans="11:16">
      <c r="K65" s="64"/>
      <c r="L65" s="64"/>
      <c r="M65" s="64"/>
      <c r="N65" s="64"/>
      <c r="O65" s="64"/>
      <c r="P65" s="64"/>
    </row>
    <row r="66" spans="11:16">
      <c r="K66" s="64"/>
      <c r="L66" s="64"/>
      <c r="M66" s="64"/>
      <c r="N66" s="64"/>
      <c r="O66" s="64"/>
      <c r="P66" s="64"/>
    </row>
  </sheetData>
  <mergeCells count="40">
    <mergeCell ref="A2:J2"/>
    <mergeCell ref="A3:J3"/>
    <mergeCell ref="A4:C4"/>
    <mergeCell ref="D4:E4"/>
    <mergeCell ref="F4:H4"/>
    <mergeCell ref="I4:J4"/>
    <mergeCell ref="A5:B5"/>
    <mergeCell ref="C5:D5"/>
    <mergeCell ref="F5:J5"/>
    <mergeCell ref="A6:B6"/>
    <mergeCell ref="C6:D6"/>
    <mergeCell ref="F6:J6"/>
    <mergeCell ref="A7:B7"/>
    <mergeCell ref="I7:J7"/>
    <mergeCell ref="A8:B8"/>
    <mergeCell ref="A9:B9"/>
    <mergeCell ref="A10:B10"/>
    <mergeCell ref="A11:B11"/>
    <mergeCell ref="B12:D12"/>
    <mergeCell ref="E12:J12"/>
    <mergeCell ref="B13:D13"/>
    <mergeCell ref="E13:J13"/>
    <mergeCell ref="I14:J14"/>
    <mergeCell ref="A63:B63"/>
    <mergeCell ref="C63:J63"/>
    <mergeCell ref="A64:B64"/>
    <mergeCell ref="C64:J64"/>
    <mergeCell ref="A12:A13"/>
    <mergeCell ref="A14:A15"/>
    <mergeCell ref="B14:B15"/>
    <mergeCell ref="C14:C15"/>
    <mergeCell ref="D14:D15"/>
    <mergeCell ref="E14:E15"/>
    <mergeCell ref="F14:F15"/>
    <mergeCell ref="G14:G15"/>
    <mergeCell ref="H14:H15"/>
    <mergeCell ref="I8:I9"/>
    <mergeCell ref="I10:I11"/>
    <mergeCell ref="J8:J9"/>
    <mergeCell ref="J10:J11"/>
  </mergeCells>
  <dataValidations count="7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&#10;&#10;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&#10;&#10;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A16:A62">
      <formula1>"产出指标,效益指标,满意度指标"</formula1>
    </dataValidation>
    <dataValidation type="custom" allowBlank="1" showInputMessage="1" showErrorMessage="1" errorTitle="温馨提示：" error="产出指标的所有三级指标所赋分值之和，不能超过50分！&#10;&#10;效益指标的所有三级指标所赋分值之和，不能超过30分！&#10;&#10;满意度指标的所有三级指标所赋分值之和，不能超过10分！&#10;&#10;请检查分值设置和指标名称使用。" sqref="G16:G46 G47:G55 G56:G62 H16:H46 H47:H55 H56:H62">
      <formula1>AND(SUMIF(A:A,"产出指标",G:G)&lt;=50,SUMIF(A:A,"效益指标",G:G)&lt;=30,SUMIF(A:A,"满意度指标",G:G)&lt;=10)</formula1>
    </dataValidation>
    <dataValidation type="list" allowBlank="1" showInputMessage="1" showErrorMessage="1" sqref="B16:B6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:F62">
      <formula1>"正式资料,工作资料,原始凭据,说明材料"</formula1>
    </dataValidation>
    <dataValidation type="list" allowBlank="1" showInputMessage="1" showErrorMessage="1" sqref="I16:I62">
      <formula1>"判断赋分法,简单比例法,门槛比例法,区间赋分法,分级分档法,行业考评法,其他方法"</formula1>
    </dataValidation>
  </dataValidations>
  <printOptions horizontalCentered="1"/>
  <pageMargins left="0.433070866141732" right="0.433070866141732" top="0.393700787401575" bottom="0.393700787401575" header="0.31496062992126" footer="0.196850393700787"/>
  <pageSetup paperSize="9" orientation="landscape"/>
  <headerFooter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2022-02-19T02:33:00Z</cp:lastPrinted>
  <dcterms:modified xsi:type="dcterms:W3CDTF">2023-03-29T08:00:57Z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223CB2F8957E421E948C54EC5A3412A9</vt:lpwstr>
  </property>
  <property fmtid="{D5CDD505-2E9C-101B-9397-08002B2CF9AE}" pid="3" name="KSOProductBuildVer">
    <vt:lpwstr>2052-11.1.0.12358</vt:lpwstr>
  </property>
</Properties>
</file>